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codeName="ЭтаКнига" defaultThemeVersion="124226"/>
  <bookViews>
    <workbookView xWindow="120" yWindow="120" windowWidth="9720" windowHeight="7320" tabRatio="697" activeTab="11"/>
  </bookViews>
  <sheets>
    <sheet name="январь" sheetId="4" r:id="rId1"/>
    <sheet name="февраль" sheetId="5" r:id="rId2"/>
    <sheet name="март" sheetId="6" r:id="rId3"/>
    <sheet name="апрель" sheetId="7" r:id="rId4"/>
    <sheet name="май" sheetId="8" r:id="rId5"/>
    <sheet name="июнь" sheetId="9" r:id="rId6"/>
    <sheet name="июль" sheetId="10" r:id="rId7"/>
    <sheet name="август" sheetId="11" r:id="rId8"/>
    <sheet name="сентябрь" sheetId="12" r:id="rId9"/>
    <sheet name="октябрь" sheetId="13" r:id="rId10"/>
    <sheet name="ноябрь" sheetId="14" r:id="rId11"/>
    <sheet name="декабрь" sheetId="15" r:id="rId12"/>
  </sheets>
  <calcPr calcId="125725"/>
</workbook>
</file>

<file path=xl/calcChain.xml><?xml version="1.0" encoding="utf-8"?>
<calcChain xmlns="http://schemas.openxmlformats.org/spreadsheetml/2006/main">
  <c r="B40" i="15"/>
  <c r="B40" i="14"/>
  <c r="B40" i="13" l="1"/>
  <c r="B40" i="12"/>
  <c r="B40" i="11"/>
  <c r="B40" i="10" l="1"/>
  <c r="B40" i="9"/>
  <c r="B40" i="8"/>
  <c r="B40" i="7" l="1"/>
  <c r="B40" i="6"/>
  <c r="B37" i="4" l="1"/>
  <c r="B40" i="5" l="1"/>
</calcChain>
</file>

<file path=xl/sharedStrings.xml><?xml version="1.0" encoding="utf-8"?>
<sst xmlns="http://schemas.openxmlformats.org/spreadsheetml/2006/main" count="469" uniqueCount="67">
  <si>
    <t>Наименование показателя</t>
  </si>
  <si>
    <t xml:space="preserve">  </t>
  </si>
  <si>
    <t>НАЛОГОВЫЕ ДОХОДЫ ВСЕГО</t>
  </si>
  <si>
    <t>в том числе:</t>
  </si>
  <si>
    <t>Налог  на  доходы  физических  лиц</t>
  </si>
  <si>
    <t>Акцизы на нефтепродукты</t>
  </si>
  <si>
    <t>Единый налог на вмененный доход для отдельных видов деятельности</t>
  </si>
  <si>
    <t>Единый сельскохозйственный налог</t>
  </si>
  <si>
    <t>Налог на имущество физических лиц</t>
  </si>
  <si>
    <t>Патентная система налогообложения</t>
  </si>
  <si>
    <t>Земельный налог</t>
  </si>
  <si>
    <t xml:space="preserve">Государственная  пошлина  </t>
  </si>
  <si>
    <t>Прочие налоговые доходы</t>
  </si>
  <si>
    <t>НЕНАЛОГОВЫЕ ДОХОДЫ ВСЕГО</t>
  </si>
  <si>
    <t>Дивиденды по акциям и доходы от прочих форм участия в капитале, находящихся в государственной и муниципальной собственности</t>
  </si>
  <si>
    <t>Доходы от сдачи в аренду земли</t>
  </si>
  <si>
    <t>Доходы от сдачи в аренду нежилого фонда</t>
  </si>
  <si>
    <t>Платежи от государственных  и муниципальных  унитарных предприятий</t>
  </si>
  <si>
    <t>Прочие поступления от имущества</t>
  </si>
  <si>
    <t>Плата за негативное воздействие на окружающую среду</t>
  </si>
  <si>
    <t>Плата за использование лесов</t>
  </si>
  <si>
    <t>Прочие доходы  от оказания платных услуг и компенсации затрат государства</t>
  </si>
  <si>
    <t>Доходы от продажи земельных участков</t>
  </si>
  <si>
    <t>Административные платежи и сборы</t>
  </si>
  <si>
    <t xml:space="preserve">Денежные взыскания  (штрафы)  </t>
  </si>
  <si>
    <t>Прочие неналоговые доходы</t>
  </si>
  <si>
    <t>ВСЕГО НАЛОГОВЫХ И НЕНАЛОГОВЫХ ДОХОДОВ</t>
  </si>
  <si>
    <t>Упрощенная система налогобложения</t>
  </si>
  <si>
    <t>Доходы  от приватизации имущества, находящегося в муниципальной собственности</t>
  </si>
  <si>
    <t>Плата за увеличение площади земельных участков</t>
  </si>
  <si>
    <t xml:space="preserve">    Упрощенная система налогобложения</t>
  </si>
  <si>
    <t xml:space="preserve">    Доходы  от приватизации имущества, находящегося в муниципальной собственности</t>
  </si>
  <si>
    <t xml:space="preserve">   Доходы от продажи земельных участков</t>
  </si>
  <si>
    <t xml:space="preserve">    Плата за увеличение площади земельных участков</t>
  </si>
  <si>
    <t>Доходы  от реализации имущества</t>
  </si>
  <si>
    <t>БЕЗВОЗМЕЗДНЫЕ ПОСТУПЛЕНИЯ ОТ ДРУГИХ БЮДЖЕТОВ СИСТЕМЫ РОССИЙСКОЙ ФЕДЕРАЦИИ</t>
  </si>
  <si>
    <t>Дотации</t>
  </si>
  <si>
    <t xml:space="preserve">Субсидии </t>
  </si>
  <si>
    <t>Субвенции</t>
  </si>
  <si>
    <t>Иные межбюджетные трансферты</t>
  </si>
  <si>
    <t>Поступление доходов по г. Саров,  за ЯНВАРЬ   2025 года</t>
  </si>
  <si>
    <t>Факт за январь          2025 г.</t>
  </si>
  <si>
    <t>Плата по соглашениям об установлении сервитута</t>
  </si>
  <si>
    <t>Поступление доходов по г. Саров,  за ФЕВРАЛЬ   2025 года</t>
  </si>
  <si>
    <t xml:space="preserve">Факт за февраль 2025 г.           </t>
  </si>
  <si>
    <t>Поступление доходов по г. Саров,  за МАРТ   2025 года</t>
  </si>
  <si>
    <t xml:space="preserve">Факт за март 2025 г.           </t>
  </si>
  <si>
    <t xml:space="preserve">    Плата по соглашениям об установлении сервитута</t>
  </si>
  <si>
    <t xml:space="preserve">    Доходы  от реализации имущества</t>
  </si>
  <si>
    <t>Поступление доходов по г. Саров,  за АПРЕЛЬ   2025 года</t>
  </si>
  <si>
    <t xml:space="preserve">Факт за апрель 2025 г.           </t>
  </si>
  <si>
    <t>Поступление доходов по г. Саров,  за МАЙ   2025 года</t>
  </si>
  <si>
    <t xml:space="preserve">Факт за май 2025 г.           </t>
  </si>
  <si>
    <t>Поступление доходов по г. Саров,  за ИЮНЬ   2025 года</t>
  </si>
  <si>
    <t xml:space="preserve">Факт за июнь 2025 г.           </t>
  </si>
  <si>
    <t>Поступление доходов по г. Саров,  за ИЮЛЬ   2025 года</t>
  </si>
  <si>
    <t xml:space="preserve">Факт за июль 2025 г.           </t>
  </si>
  <si>
    <t xml:space="preserve">Факт за август 2025 г.           </t>
  </si>
  <si>
    <t>Поступление доходов по г. Саров,  за АВГУСТ  2025 года</t>
  </si>
  <si>
    <t xml:space="preserve">Факт за сентябрь 2025 г.           </t>
  </si>
  <si>
    <t>Поступление доходов по г. Саров,  за СЕНТЯБРЬ  2025 года</t>
  </si>
  <si>
    <t>Поступление доходов по г. Саров,  за ОКТЯБРЬ  2025 года</t>
  </si>
  <si>
    <t xml:space="preserve">Факт за октябрь 2025 г.           </t>
  </si>
  <si>
    <t>Поступление доходов по г. Саров,  за НОЯБРЬ  2025 года</t>
  </si>
  <si>
    <t xml:space="preserve">Факт за ноябрь 2025 г.           </t>
  </si>
  <si>
    <t>Поступление доходов по г. Саров,  за ДЕКАБРЬ  2025 года</t>
  </si>
  <si>
    <t xml:space="preserve">Факт за декабрь 2025 г.           </t>
  </si>
</sst>
</file>

<file path=xl/styles.xml><?xml version="1.0" encoding="utf-8"?>
<styleSheet xmlns="http://schemas.openxmlformats.org/spreadsheetml/2006/main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#,##0.0_ ;[Red]\-#,##0.0\ "/>
  </numFmts>
  <fonts count="8">
    <font>
      <sz val="10"/>
      <name val="Arial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family val="2"/>
      <charset val="204"/>
    </font>
    <font>
      <b/>
      <sz val="9"/>
      <name val="Arial Cyr"/>
      <charset val="204"/>
    </font>
    <font>
      <b/>
      <sz val="10"/>
      <name val="Arial Cyr"/>
      <family val="2"/>
      <charset val="204"/>
    </font>
    <font>
      <sz val="9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1" fillId="0" borderId="0" xfId="1"/>
    <xf numFmtId="0" fontId="5" fillId="2" borderId="3" xfId="1" applyFont="1" applyFill="1" applyBorder="1" applyAlignment="1" applyProtection="1">
      <alignment horizontal="left" vertical="center" wrapText="1"/>
    </xf>
    <xf numFmtId="164" fontId="6" fillId="2" borderId="4" xfId="4" applyNumberFormat="1" applyFont="1" applyFill="1" applyBorder="1" applyAlignment="1">
      <alignment horizontal="center" vertical="center"/>
    </xf>
    <xf numFmtId="164" fontId="6" fillId="2" borderId="5" xfId="4" applyNumberFormat="1" applyFont="1" applyFill="1" applyBorder="1" applyAlignment="1">
      <alignment horizontal="center" vertical="center"/>
    </xf>
    <xf numFmtId="164" fontId="4" fillId="0" borderId="5" xfId="4" applyNumberFormat="1" applyFont="1" applyFill="1" applyBorder="1" applyAlignment="1">
      <alignment horizontal="center" vertical="center"/>
    </xf>
    <xf numFmtId="0" fontId="5" fillId="3" borderId="6" xfId="1" applyFont="1" applyFill="1" applyBorder="1" applyAlignment="1" applyProtection="1">
      <alignment horizontal="left" vertical="center" wrapText="1"/>
    </xf>
    <xf numFmtId="164" fontId="4" fillId="3" borderId="5" xfId="4" applyNumberFormat="1" applyFont="1" applyFill="1" applyBorder="1" applyAlignment="1">
      <alignment horizontal="center" vertical="center"/>
    </xf>
    <xf numFmtId="0" fontId="1" fillId="0" borderId="0" xfId="1" applyBorder="1" applyAlignment="1">
      <alignment vertical="center" wrapText="1"/>
    </xf>
    <xf numFmtId="0" fontId="1" fillId="0" borderId="0" xfId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/>
    </xf>
    <xf numFmtId="0" fontId="1" fillId="0" borderId="0" xfId="1" applyAlignment="1">
      <alignment horizontal="center"/>
    </xf>
    <xf numFmtId="0" fontId="5" fillId="2" borderId="7" xfId="1" applyFont="1" applyFill="1" applyBorder="1" applyAlignment="1" applyProtection="1">
      <alignment horizontal="left" vertical="center" wrapText="1"/>
    </xf>
    <xf numFmtId="164" fontId="6" fillId="2" borderId="8" xfId="1" applyNumberFormat="1" applyFont="1" applyFill="1" applyBorder="1" applyAlignment="1" applyProtection="1">
      <alignment horizontal="center" vertical="center" wrapText="1"/>
    </xf>
    <xf numFmtId="0" fontId="5" fillId="2" borderId="9" xfId="1" applyFont="1" applyFill="1" applyBorder="1" applyAlignment="1" applyProtection="1">
      <alignment horizontal="left" vertical="center" wrapText="1"/>
    </xf>
    <xf numFmtId="164" fontId="6" fillId="2" borderId="10" xfId="4" applyNumberFormat="1" applyFont="1" applyFill="1" applyBorder="1" applyAlignment="1">
      <alignment horizontal="center" vertical="center"/>
    </xf>
    <xf numFmtId="0" fontId="7" fillId="0" borderId="11" xfId="1" applyFont="1" applyBorder="1" applyAlignment="1" applyProtection="1">
      <alignment horizontal="left" vertical="center" wrapText="1" indent="1"/>
    </xf>
    <xf numFmtId="164" fontId="4" fillId="0" borderId="11" xfId="4" applyNumberFormat="1" applyFont="1" applyFill="1" applyBorder="1" applyAlignment="1">
      <alignment horizontal="center" vertical="center"/>
    </xf>
    <xf numFmtId="164" fontId="4" fillId="0" borderId="8" xfId="4" applyNumberFormat="1" applyFont="1" applyFill="1" applyBorder="1" applyAlignment="1">
      <alignment horizontal="center" vertical="center"/>
    </xf>
    <xf numFmtId="0" fontId="5" fillId="2" borderId="13" xfId="1" applyFont="1" applyFill="1" applyBorder="1" applyAlignment="1" applyProtection="1">
      <alignment horizontal="left" vertical="center" wrapText="1"/>
    </xf>
    <xf numFmtId="164" fontId="6" fillId="2" borderId="13" xfId="1" applyNumberFormat="1" applyFont="1" applyFill="1" applyBorder="1" applyAlignment="1" applyProtection="1">
      <alignment horizontal="center" vertical="center" wrapText="1"/>
    </xf>
    <xf numFmtId="0" fontId="5" fillId="2" borderId="11" xfId="1" applyFont="1" applyFill="1" applyBorder="1" applyAlignment="1" applyProtection="1">
      <alignment horizontal="left" vertical="center" wrapText="1"/>
    </xf>
    <xf numFmtId="164" fontId="6" fillId="2" borderId="11" xfId="4" applyNumberFormat="1" applyFont="1" applyFill="1" applyBorder="1" applyAlignment="1">
      <alignment horizontal="center" vertical="center"/>
    </xf>
    <xf numFmtId="49" fontId="7" fillId="0" borderId="11" xfId="1" applyNumberFormat="1" applyFont="1" applyBorder="1" applyAlignment="1" applyProtection="1">
      <alignment horizontal="left" vertical="center" wrapText="1" indent="1"/>
    </xf>
    <xf numFmtId="49" fontId="7" fillId="0" borderId="14" xfId="1" applyNumberFormat="1" applyFont="1" applyBorder="1" applyAlignment="1" applyProtection="1">
      <alignment horizontal="left" vertical="center" wrapText="1" indent="1"/>
    </xf>
    <xf numFmtId="164" fontId="4" fillId="0" borderId="15" xfId="4" applyNumberFormat="1" applyFont="1" applyFill="1" applyBorder="1" applyAlignment="1">
      <alignment horizontal="center" vertical="center"/>
    </xf>
    <xf numFmtId="0" fontId="5" fillId="3" borderId="2" xfId="1" applyFont="1" applyFill="1" applyBorder="1" applyAlignment="1" applyProtection="1">
      <alignment horizontal="left" vertical="center" wrapText="1"/>
    </xf>
    <xf numFmtId="164" fontId="3" fillId="3" borderId="2" xfId="1" applyNumberFormat="1" applyFont="1" applyFill="1" applyBorder="1" applyAlignment="1" applyProtection="1">
      <alignment horizontal="center" vertical="center" wrapText="1"/>
    </xf>
    <xf numFmtId="0" fontId="3" fillId="0" borderId="0" xfId="1" applyFont="1"/>
    <xf numFmtId="0" fontId="3" fillId="0" borderId="0" xfId="0" applyFont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0" fontId="7" fillId="0" borderId="3" xfId="0" applyFont="1" applyBorder="1" applyAlignment="1" applyProtection="1">
      <alignment horizontal="left" vertical="center" wrapText="1"/>
    </xf>
    <xf numFmtId="49" fontId="7" fillId="0" borderId="3" xfId="0" applyNumberFormat="1" applyFont="1" applyBorder="1" applyAlignment="1" applyProtection="1">
      <alignment horizontal="left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</cellXfs>
  <cellStyles count="5">
    <cellStyle name="Обычный" xfId="0" builtinId="0"/>
    <cellStyle name="Обычный_Реестры 2014" xfId="1"/>
    <cellStyle name="Тысячи [0]_Лист1" xfId="2"/>
    <cellStyle name="Тысячи_Лист1" xfId="3"/>
    <cellStyle name="Финансовый_Реестры 201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72"/>
  <sheetViews>
    <sheetView workbookViewId="0">
      <selection activeCell="A23" sqref="A23"/>
    </sheetView>
  </sheetViews>
  <sheetFormatPr defaultRowHeight="12.75"/>
  <cols>
    <col min="1" max="1" width="62.7109375" style="10" customWidth="1"/>
    <col min="2" max="2" width="18" style="2" customWidth="1"/>
    <col min="3" max="3" width="9.140625" style="2"/>
    <col min="4" max="4" width="8.5703125" style="2" customWidth="1"/>
    <col min="5" max="5" width="7.7109375" style="2" customWidth="1"/>
    <col min="6" max="16384" width="9.140625" style="2"/>
  </cols>
  <sheetData>
    <row r="1" spans="1:6" customFormat="1">
      <c r="A1" s="36" t="s">
        <v>40</v>
      </c>
      <c r="B1" s="36"/>
      <c r="C1" s="31"/>
      <c r="D1" s="31"/>
      <c r="E1" s="31"/>
      <c r="F1" s="31"/>
    </row>
    <row r="4" spans="1:6">
      <c r="A4" s="32"/>
    </row>
    <row r="5" spans="1:6" ht="39.75" customHeight="1">
      <c r="A5" s="1" t="s">
        <v>0</v>
      </c>
      <c r="B5" s="35" t="s">
        <v>41</v>
      </c>
      <c r="C5" s="2" t="s">
        <v>1</v>
      </c>
    </row>
    <row r="6" spans="1:6">
      <c r="A6" s="3" t="s">
        <v>2</v>
      </c>
      <c r="B6" s="4">
        <v>142647.73564000009</v>
      </c>
    </row>
    <row r="7" spans="1:6">
      <c r="A7" s="3" t="s">
        <v>3</v>
      </c>
      <c r="B7" s="5"/>
    </row>
    <row r="8" spans="1:6">
      <c r="A8" s="33" t="s">
        <v>4</v>
      </c>
      <c r="B8" s="6">
        <v>127522.28379</v>
      </c>
    </row>
    <row r="9" spans="1:6">
      <c r="A9" s="33" t="s">
        <v>5</v>
      </c>
      <c r="B9" s="6">
        <v>1058.2895100000001</v>
      </c>
    </row>
    <row r="10" spans="1:6">
      <c r="A10" s="33" t="s">
        <v>27</v>
      </c>
      <c r="B10" s="6">
        <v>523.48066000000017</v>
      </c>
    </row>
    <row r="11" spans="1:6">
      <c r="A11" s="33" t="s">
        <v>6</v>
      </c>
      <c r="B11" s="6">
        <v>1</v>
      </c>
    </row>
    <row r="12" spans="1:6">
      <c r="A12" s="33" t="s">
        <v>7</v>
      </c>
      <c r="B12" s="6">
        <v>0</v>
      </c>
    </row>
    <row r="13" spans="1:6">
      <c r="A13" s="33" t="s">
        <v>9</v>
      </c>
      <c r="B13" s="6">
        <v>10996.337539999997</v>
      </c>
    </row>
    <row r="14" spans="1:6">
      <c r="A14" s="33" t="s">
        <v>8</v>
      </c>
      <c r="B14" s="6">
        <v>462.38783999999993</v>
      </c>
    </row>
    <row r="15" spans="1:6">
      <c r="A15" s="33" t="s">
        <v>10</v>
      </c>
      <c r="B15" s="6">
        <v>88.33793</v>
      </c>
    </row>
    <row r="16" spans="1:6">
      <c r="A16" s="33" t="s">
        <v>11</v>
      </c>
      <c r="B16" s="6">
        <v>1995.6183699999999</v>
      </c>
    </row>
    <row r="17" spans="1:2">
      <c r="A17" s="33" t="s">
        <v>12</v>
      </c>
      <c r="B17" s="6">
        <v>7.1711838245391845E-11</v>
      </c>
    </row>
    <row r="18" spans="1:2">
      <c r="A18" s="3" t="s">
        <v>13</v>
      </c>
      <c r="B18" s="5">
        <v>5293.3269300000366</v>
      </c>
    </row>
    <row r="19" spans="1:2">
      <c r="A19" s="3" t="s">
        <v>3</v>
      </c>
      <c r="B19" s="5"/>
    </row>
    <row r="20" spans="1:2" ht="24">
      <c r="A20" s="33" t="s">
        <v>14</v>
      </c>
      <c r="B20" s="6">
        <v>0</v>
      </c>
    </row>
    <row r="21" spans="1:2">
      <c r="A21" s="33" t="s">
        <v>15</v>
      </c>
      <c r="B21" s="6">
        <v>2874.8939700000005</v>
      </c>
    </row>
    <row r="22" spans="1:2">
      <c r="A22" s="33" t="s">
        <v>16</v>
      </c>
      <c r="B22" s="6">
        <v>514.91681999999992</v>
      </c>
    </row>
    <row r="23" spans="1:2">
      <c r="A23" s="33" t="s">
        <v>42</v>
      </c>
      <c r="B23" s="6">
        <v>0</v>
      </c>
    </row>
    <row r="24" spans="1:2">
      <c r="A24" s="33" t="s">
        <v>17</v>
      </c>
      <c r="B24" s="6">
        <v>0</v>
      </c>
    </row>
    <row r="25" spans="1:2">
      <c r="A25" s="33" t="s">
        <v>18</v>
      </c>
      <c r="B25" s="6">
        <v>1154.0922499999999</v>
      </c>
    </row>
    <row r="26" spans="1:2">
      <c r="A26" s="33" t="s">
        <v>19</v>
      </c>
      <c r="B26" s="6">
        <v>2.0349500000000003</v>
      </c>
    </row>
    <row r="27" spans="1:2">
      <c r="A27" s="33" t="s">
        <v>20</v>
      </c>
      <c r="B27" s="6">
        <v>0</v>
      </c>
    </row>
    <row r="28" spans="1:2" ht="24">
      <c r="A28" s="33" t="s">
        <v>21</v>
      </c>
      <c r="B28" s="6">
        <v>555.16426000000001</v>
      </c>
    </row>
    <row r="29" spans="1:2">
      <c r="A29" s="33" t="s">
        <v>34</v>
      </c>
      <c r="B29" s="6">
        <v>0</v>
      </c>
    </row>
    <row r="30" spans="1:2" ht="24">
      <c r="A30" s="33" t="s">
        <v>28</v>
      </c>
      <c r="B30" s="6">
        <v>94.624099999999984</v>
      </c>
    </row>
    <row r="31" spans="1:2">
      <c r="A31" s="33" t="s">
        <v>22</v>
      </c>
      <c r="B31" s="6">
        <v>0</v>
      </c>
    </row>
    <row r="32" spans="1:2">
      <c r="A32" s="33" t="s">
        <v>29</v>
      </c>
      <c r="B32" s="6">
        <v>0</v>
      </c>
    </row>
    <row r="33" spans="1:2">
      <c r="A33" s="34" t="s">
        <v>23</v>
      </c>
      <c r="B33" s="6">
        <v>0</v>
      </c>
    </row>
    <row r="34" spans="1:2">
      <c r="A34" s="33" t="s">
        <v>24</v>
      </c>
      <c r="B34" s="6">
        <v>97.600580000000008</v>
      </c>
    </row>
    <row r="35" spans="1:2">
      <c r="A35" s="34" t="s">
        <v>25</v>
      </c>
      <c r="B35" s="6">
        <v>3.6496203392744064E-11</v>
      </c>
    </row>
    <row r="36" spans="1:2">
      <c r="A36" s="7" t="s">
        <v>26</v>
      </c>
      <c r="B36" s="8">
        <v>147941.06257000013</v>
      </c>
    </row>
    <row r="37" spans="1:2" ht="24">
      <c r="A37" s="14" t="s">
        <v>35</v>
      </c>
      <c r="B37" s="4">
        <f>SUM(B38:B41)</f>
        <v>268503.87</v>
      </c>
    </row>
    <row r="38" spans="1:2">
      <c r="A38" s="33" t="s">
        <v>36</v>
      </c>
      <c r="B38" s="6">
        <v>110049.1</v>
      </c>
    </row>
    <row r="39" spans="1:2">
      <c r="A39" s="33" t="s">
        <v>37</v>
      </c>
      <c r="B39" s="6">
        <v>213.1</v>
      </c>
    </row>
    <row r="40" spans="1:2">
      <c r="A40" s="33" t="s">
        <v>38</v>
      </c>
      <c r="B40" s="6">
        <v>158241.67000000001</v>
      </c>
    </row>
    <row r="41" spans="1:2">
      <c r="A41" s="33" t="s">
        <v>39</v>
      </c>
      <c r="B41" s="6">
        <v>0</v>
      </c>
    </row>
    <row r="42" spans="1:2">
      <c r="A42" s="9"/>
    </row>
    <row r="43" spans="1:2">
      <c r="A43" s="9"/>
    </row>
    <row r="44" spans="1:2">
      <c r="A44" s="9"/>
    </row>
    <row r="45" spans="1:2">
      <c r="A45" s="9"/>
    </row>
    <row r="46" spans="1:2">
      <c r="A46" s="9"/>
    </row>
    <row r="47" spans="1:2">
      <c r="A47" s="9"/>
    </row>
    <row r="48" spans="1:2">
      <c r="A48" s="9"/>
    </row>
    <row r="49" spans="1:1">
      <c r="A49" s="9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</sheetData>
  <mergeCells count="1">
    <mergeCell ref="A1:B1"/>
  </mergeCells>
  <phoneticPr fontId="2" type="noConversion"/>
  <pageMargins left="0.75" right="0.75" top="1" bottom="1" header="0.5" footer="0.5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B73"/>
  <sheetViews>
    <sheetView topLeftCell="A7" workbookViewId="0">
      <selection activeCell="A33" sqref="A33"/>
    </sheetView>
  </sheetViews>
  <sheetFormatPr defaultRowHeight="12.75"/>
  <cols>
    <col min="1" max="1" width="66.85546875" style="10" customWidth="1"/>
    <col min="2" max="2" width="18" style="2" customWidth="1"/>
    <col min="3" max="16384" width="9.140625" style="2"/>
  </cols>
  <sheetData>
    <row r="1" spans="1:2" customFormat="1" ht="12.75" customHeight="1">
      <c r="A1" s="36" t="s">
        <v>43</v>
      </c>
      <c r="B1" s="36"/>
    </row>
    <row r="4" spans="1:2">
      <c r="A4" s="32"/>
    </row>
    <row r="5" spans="1:2" ht="39.75" customHeight="1">
      <c r="A5" s="38" t="s">
        <v>0</v>
      </c>
      <c r="B5" s="37" t="s">
        <v>44</v>
      </c>
    </row>
    <row r="6" spans="1:2" ht="12" customHeight="1">
      <c r="A6" s="39"/>
      <c r="B6" s="37"/>
    </row>
    <row r="7" spans="1:2" ht="7.5" customHeight="1">
      <c r="A7" s="39"/>
      <c r="B7" s="37"/>
    </row>
    <row r="8" spans="1:2" s="13" customFormat="1" ht="16.5" customHeight="1">
      <c r="A8" s="11">
        <v>1</v>
      </c>
      <c r="B8" s="12">
        <v>2</v>
      </c>
    </row>
    <row r="9" spans="1:2">
      <c r="A9" s="14" t="s">
        <v>2</v>
      </c>
      <c r="B9" s="15">
        <v>152223.58540000001</v>
      </c>
    </row>
    <row r="10" spans="1:2">
      <c r="A10" s="16" t="s">
        <v>3</v>
      </c>
      <c r="B10" s="17"/>
    </row>
    <row r="11" spans="1:2">
      <c r="A11" s="18" t="s">
        <v>4</v>
      </c>
      <c r="B11" s="19">
        <v>145480.97282000002</v>
      </c>
    </row>
    <row r="12" spans="1:2">
      <c r="A12" s="18" t="s">
        <v>5</v>
      </c>
      <c r="B12" s="19">
        <v>200.82352999999998</v>
      </c>
    </row>
    <row r="13" spans="1:2">
      <c r="A13" s="33" t="s">
        <v>30</v>
      </c>
      <c r="B13" s="19">
        <v>2402.7773299999999</v>
      </c>
    </row>
    <row r="14" spans="1:2">
      <c r="A14" s="18" t="s">
        <v>6</v>
      </c>
      <c r="B14" s="19">
        <v>0</v>
      </c>
    </row>
    <row r="15" spans="1:2">
      <c r="A15" s="18" t="s">
        <v>7</v>
      </c>
      <c r="B15" s="19">
        <v>0</v>
      </c>
    </row>
    <row r="16" spans="1:2">
      <c r="A16" s="18" t="s">
        <v>9</v>
      </c>
      <c r="B16" s="19">
        <v>389.18256000000008</v>
      </c>
    </row>
    <row r="17" spans="1:2">
      <c r="A17" s="18" t="s">
        <v>8</v>
      </c>
      <c r="B17" s="19">
        <v>423.51954999999998</v>
      </c>
    </row>
    <row r="18" spans="1:2">
      <c r="A18" s="18" t="s">
        <v>10</v>
      </c>
      <c r="B18" s="19">
        <v>919.3581999999999</v>
      </c>
    </row>
    <row r="19" spans="1:2">
      <c r="A19" s="18" t="s">
        <v>11</v>
      </c>
      <c r="B19" s="19">
        <v>2406.9514099999997</v>
      </c>
    </row>
    <row r="20" spans="1:2">
      <c r="A20" s="18" t="s">
        <v>12</v>
      </c>
      <c r="B20" s="20">
        <v>1.3504177331924439E-11</v>
      </c>
    </row>
    <row r="21" spans="1:2">
      <c r="A21" s="21" t="s">
        <v>13</v>
      </c>
      <c r="B21" s="22">
        <v>16532.746100000026</v>
      </c>
    </row>
    <row r="22" spans="1:2">
      <c r="A22" s="23" t="s">
        <v>3</v>
      </c>
      <c r="B22" s="24"/>
    </row>
    <row r="23" spans="1:2" ht="24">
      <c r="A23" s="18" t="s">
        <v>14</v>
      </c>
      <c r="B23" s="19">
        <v>0</v>
      </c>
    </row>
    <row r="24" spans="1:2">
      <c r="A24" s="18" t="s">
        <v>15</v>
      </c>
      <c r="B24" s="19">
        <v>1296.3810299999998</v>
      </c>
    </row>
    <row r="25" spans="1:2">
      <c r="A25" s="18" t="s">
        <v>16</v>
      </c>
      <c r="B25" s="19">
        <v>808.90920000000006</v>
      </c>
    </row>
    <row r="26" spans="1:2">
      <c r="A26" s="33" t="s">
        <v>47</v>
      </c>
      <c r="B26" s="19">
        <v>0</v>
      </c>
    </row>
    <row r="27" spans="1:2">
      <c r="A27" s="18" t="s">
        <v>17</v>
      </c>
      <c r="B27" s="19">
        <v>0</v>
      </c>
    </row>
    <row r="28" spans="1:2">
      <c r="A28" s="18" t="s">
        <v>18</v>
      </c>
      <c r="B28" s="19">
        <v>1067.73424</v>
      </c>
    </row>
    <row r="29" spans="1:2">
      <c r="A29" s="18" t="s">
        <v>19</v>
      </c>
      <c r="B29" s="19">
        <v>40.964870000000005</v>
      </c>
    </row>
    <row r="30" spans="1:2">
      <c r="A30" s="18" t="s">
        <v>20</v>
      </c>
      <c r="B30" s="19">
        <v>0</v>
      </c>
    </row>
    <row r="31" spans="1:2" ht="24">
      <c r="A31" s="18" t="s">
        <v>21</v>
      </c>
      <c r="B31" s="19">
        <v>13118.84549</v>
      </c>
    </row>
    <row r="32" spans="1:2">
      <c r="A32" s="33" t="s">
        <v>48</v>
      </c>
      <c r="B32" s="19">
        <v>0</v>
      </c>
    </row>
    <row r="33" spans="1:2" ht="24">
      <c r="A33" s="33" t="s">
        <v>31</v>
      </c>
      <c r="B33" s="19">
        <v>0</v>
      </c>
    </row>
    <row r="34" spans="1:2">
      <c r="A34" s="33" t="s">
        <v>32</v>
      </c>
      <c r="B34" s="19">
        <v>0</v>
      </c>
    </row>
    <row r="35" spans="1:2">
      <c r="A35" s="33" t="s">
        <v>33</v>
      </c>
      <c r="B35" s="19">
        <v>25.99944</v>
      </c>
    </row>
    <row r="36" spans="1:2">
      <c r="A36" s="25" t="s">
        <v>23</v>
      </c>
      <c r="B36" s="19">
        <v>0</v>
      </c>
    </row>
    <row r="37" spans="1:2">
      <c r="A37" s="18" t="s">
        <v>24</v>
      </c>
      <c r="B37" s="19">
        <v>116.55762999999999</v>
      </c>
    </row>
    <row r="38" spans="1:2">
      <c r="A38" s="26" t="s">
        <v>25</v>
      </c>
      <c r="B38" s="27">
        <v>57.354200000025635</v>
      </c>
    </row>
    <row r="39" spans="1:2" s="30" customFormat="1" ht="14.25" customHeight="1">
      <c r="A39" s="28" t="s">
        <v>26</v>
      </c>
      <c r="B39" s="29">
        <v>168756.33150000003</v>
      </c>
    </row>
    <row r="40" spans="1:2" ht="24">
      <c r="A40" s="14" t="s">
        <v>35</v>
      </c>
      <c r="B40" s="4">
        <f>SUM(B41:B44)</f>
        <v>283551.69999999995</v>
      </c>
    </row>
    <row r="41" spans="1:2">
      <c r="A41" s="33" t="s">
        <v>36</v>
      </c>
      <c r="B41" s="6">
        <v>110049.1</v>
      </c>
    </row>
    <row r="42" spans="1:2">
      <c r="A42" s="33" t="s">
        <v>37</v>
      </c>
      <c r="B42" s="6">
        <v>7172.7</v>
      </c>
    </row>
    <row r="43" spans="1:2">
      <c r="A43" s="33" t="s">
        <v>38</v>
      </c>
      <c r="B43" s="6">
        <v>165193.79999999999</v>
      </c>
    </row>
    <row r="44" spans="1:2">
      <c r="A44" s="33" t="s">
        <v>39</v>
      </c>
      <c r="B44" s="6">
        <v>1136.0999999999999</v>
      </c>
    </row>
    <row r="45" spans="1:2">
      <c r="A45" s="9"/>
    </row>
    <row r="46" spans="1:2">
      <c r="A46" s="9"/>
    </row>
    <row r="47" spans="1:2">
      <c r="A47" s="9"/>
    </row>
    <row r="48" spans="1:2">
      <c r="A48" s="9"/>
    </row>
    <row r="49" spans="1:1">
      <c r="A49" s="9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/>
    </row>
  </sheetData>
  <mergeCells count="3">
    <mergeCell ref="A1:B1"/>
    <mergeCell ref="B5:B7"/>
    <mergeCell ref="A5:A7"/>
  </mergeCells>
  <phoneticPr fontId="2" type="noConversion"/>
  <printOptions horizontalCentered="1" verticalCentered="1"/>
  <pageMargins left="0.19685039370078741" right="0.19685039370078741" top="0.19685039370078741" bottom="0.19685039370078741" header="0.51181102362204722" footer="0.51181102362204722"/>
  <pageSetup paperSize="9" scale="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73"/>
  <sheetViews>
    <sheetView workbookViewId="0">
      <selection sqref="A1:XFD1048576"/>
    </sheetView>
  </sheetViews>
  <sheetFormatPr defaultRowHeight="12.75"/>
  <cols>
    <col min="1" max="1" width="66.85546875" style="10" customWidth="1"/>
    <col min="2" max="2" width="16.140625" style="2" customWidth="1"/>
    <col min="3" max="16384" width="9.140625" style="2"/>
  </cols>
  <sheetData>
    <row r="1" spans="1:2" customFormat="1" ht="12.75" customHeight="1">
      <c r="A1" s="36" t="s">
        <v>45</v>
      </c>
      <c r="B1" s="36"/>
    </row>
    <row r="4" spans="1:2">
      <c r="A4" s="32"/>
    </row>
    <row r="5" spans="1:2" ht="39.75" customHeight="1">
      <c r="A5" s="38" t="s">
        <v>0</v>
      </c>
      <c r="B5" s="37" t="s">
        <v>46</v>
      </c>
    </row>
    <row r="6" spans="1:2" ht="12" customHeight="1">
      <c r="A6" s="39"/>
      <c r="B6" s="37"/>
    </row>
    <row r="7" spans="1:2" ht="7.5" customHeight="1">
      <c r="A7" s="39"/>
      <c r="B7" s="37"/>
    </row>
    <row r="8" spans="1:2" s="13" customFormat="1" ht="16.5" customHeight="1">
      <c r="A8" s="11">
        <v>1</v>
      </c>
      <c r="B8" s="12">
        <v>2</v>
      </c>
    </row>
    <row r="9" spans="1:2">
      <c r="A9" s="14" t="s">
        <v>2</v>
      </c>
      <c r="B9" s="15">
        <v>135188.27718000006</v>
      </c>
    </row>
    <row r="10" spans="1:2">
      <c r="A10" s="16" t="s">
        <v>3</v>
      </c>
      <c r="B10" s="17"/>
    </row>
    <row r="11" spans="1:2">
      <c r="A11" s="18" t="s">
        <v>4</v>
      </c>
      <c r="B11" s="19">
        <v>117689.29879000002</v>
      </c>
    </row>
    <row r="12" spans="1:2">
      <c r="A12" s="18" t="s">
        <v>5</v>
      </c>
      <c r="B12" s="19">
        <v>1744.8700799999997</v>
      </c>
    </row>
    <row r="13" spans="1:2">
      <c r="A13" s="33" t="s">
        <v>30</v>
      </c>
      <c r="B13" s="19">
        <v>12262.748939999999</v>
      </c>
    </row>
    <row r="14" spans="1:2">
      <c r="A14" s="18" t="s">
        <v>6</v>
      </c>
      <c r="B14" s="19">
        <v>0</v>
      </c>
    </row>
    <row r="15" spans="1:2">
      <c r="A15" s="18" t="s">
        <v>7</v>
      </c>
      <c r="B15" s="19">
        <v>5.8739999999999997</v>
      </c>
    </row>
    <row r="16" spans="1:2">
      <c r="A16" s="18" t="s">
        <v>9</v>
      </c>
      <c r="B16" s="19">
        <v>53.232350000000011</v>
      </c>
    </row>
    <row r="17" spans="1:2">
      <c r="A17" s="18" t="s">
        <v>8</v>
      </c>
      <c r="B17" s="19">
        <v>249.14433999999997</v>
      </c>
    </row>
    <row r="18" spans="1:2">
      <c r="A18" s="18" t="s">
        <v>10</v>
      </c>
      <c r="B18" s="19">
        <v>235.57192000000001</v>
      </c>
    </row>
    <row r="19" spans="1:2">
      <c r="A19" s="18" t="s">
        <v>11</v>
      </c>
      <c r="B19" s="19">
        <v>2947.5367600000004</v>
      </c>
    </row>
    <row r="20" spans="1:2">
      <c r="A20" s="18" t="s">
        <v>12</v>
      </c>
      <c r="B20" s="20">
        <v>4.5634806156158449E-11</v>
      </c>
    </row>
    <row r="21" spans="1:2">
      <c r="A21" s="21" t="s">
        <v>13</v>
      </c>
      <c r="B21" s="22">
        <v>76276.513729999991</v>
      </c>
    </row>
    <row r="22" spans="1:2">
      <c r="A22" s="23" t="s">
        <v>3</v>
      </c>
      <c r="B22" s="24"/>
    </row>
    <row r="23" spans="1:2" ht="24">
      <c r="A23" s="18" t="s">
        <v>14</v>
      </c>
      <c r="B23" s="19">
        <v>0</v>
      </c>
    </row>
    <row r="24" spans="1:2">
      <c r="A24" s="18" t="s">
        <v>15</v>
      </c>
      <c r="B24" s="19">
        <v>8257.453190000002</v>
      </c>
    </row>
    <row r="25" spans="1:2">
      <c r="A25" s="18" t="s">
        <v>16</v>
      </c>
      <c r="B25" s="19">
        <v>1106.1834300000003</v>
      </c>
    </row>
    <row r="26" spans="1:2">
      <c r="A26" s="33" t="s">
        <v>47</v>
      </c>
      <c r="B26" s="19">
        <v>0.13772000000000001</v>
      </c>
    </row>
    <row r="27" spans="1:2">
      <c r="A27" s="18" t="s">
        <v>17</v>
      </c>
      <c r="B27" s="19">
        <v>0</v>
      </c>
    </row>
    <row r="28" spans="1:2">
      <c r="A28" s="18" t="s">
        <v>18</v>
      </c>
      <c r="B28" s="19">
        <v>1089.7710900000002</v>
      </c>
    </row>
    <row r="29" spans="1:2">
      <c r="A29" s="18" t="s">
        <v>19</v>
      </c>
      <c r="B29" s="19">
        <v>1664.18851</v>
      </c>
    </row>
    <row r="30" spans="1:2">
      <c r="A30" s="18" t="s">
        <v>20</v>
      </c>
      <c r="B30" s="19">
        <v>0</v>
      </c>
    </row>
    <row r="31" spans="1:2" ht="24">
      <c r="A31" s="18" t="s">
        <v>21</v>
      </c>
      <c r="B31" s="19">
        <v>62846.040700000005</v>
      </c>
    </row>
    <row r="32" spans="1:2">
      <c r="A32" s="33" t="s">
        <v>34</v>
      </c>
      <c r="B32" s="19">
        <v>0</v>
      </c>
    </row>
    <row r="33" spans="1:2" ht="24">
      <c r="A33" s="33" t="s">
        <v>31</v>
      </c>
      <c r="B33" s="19">
        <v>244.50346999999999</v>
      </c>
    </row>
    <row r="34" spans="1:2">
      <c r="A34" s="33" t="s">
        <v>32</v>
      </c>
      <c r="B34" s="19">
        <v>565.96967999999993</v>
      </c>
    </row>
    <row r="35" spans="1:2">
      <c r="A35" s="33" t="s">
        <v>33</v>
      </c>
      <c r="B35" s="19">
        <v>25.993599999999997</v>
      </c>
    </row>
    <row r="36" spans="1:2">
      <c r="A36" s="25" t="s">
        <v>23</v>
      </c>
      <c r="B36" s="19">
        <v>0</v>
      </c>
    </row>
    <row r="37" spans="1:2">
      <c r="A37" s="18" t="s">
        <v>24</v>
      </c>
      <c r="B37" s="19">
        <v>475.09457999999989</v>
      </c>
    </row>
    <row r="38" spans="1:2">
      <c r="A38" s="26" t="s">
        <v>25</v>
      </c>
      <c r="B38" s="27">
        <v>1.1777599999888917</v>
      </c>
    </row>
    <row r="39" spans="1:2" s="30" customFormat="1" ht="14.25" customHeight="1">
      <c r="A39" s="28" t="s">
        <v>26</v>
      </c>
      <c r="B39" s="29">
        <v>211464.79091000004</v>
      </c>
    </row>
    <row r="40" spans="1:2" ht="24">
      <c r="A40" s="14" t="s">
        <v>35</v>
      </c>
      <c r="B40" s="4">
        <f>SUM(B41:B44)</f>
        <v>276566.90000000002</v>
      </c>
    </row>
    <row r="41" spans="1:2">
      <c r="A41" s="33" t="s">
        <v>36</v>
      </c>
      <c r="B41" s="6">
        <v>110049.1</v>
      </c>
    </row>
    <row r="42" spans="1:2">
      <c r="A42" s="33" t="s">
        <v>37</v>
      </c>
      <c r="B42" s="6">
        <v>13719.3</v>
      </c>
    </row>
    <row r="43" spans="1:2">
      <c r="A43" s="33" t="s">
        <v>38</v>
      </c>
      <c r="B43" s="6">
        <v>147702.79999999999</v>
      </c>
    </row>
    <row r="44" spans="1:2">
      <c r="A44" s="33" t="s">
        <v>39</v>
      </c>
      <c r="B44" s="6">
        <v>5095.7</v>
      </c>
    </row>
    <row r="45" spans="1:2">
      <c r="A45" s="9"/>
    </row>
    <row r="46" spans="1:2">
      <c r="A46" s="9"/>
    </row>
    <row r="47" spans="1:2">
      <c r="A47" s="9"/>
    </row>
    <row r="48" spans="1:2">
      <c r="A48" s="9"/>
    </row>
    <row r="49" spans="1:1">
      <c r="A49" s="9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/>
    </row>
  </sheetData>
  <mergeCells count="3">
    <mergeCell ref="A1:B1"/>
    <mergeCell ref="A5:A7"/>
    <mergeCell ref="B5:B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73"/>
  <sheetViews>
    <sheetView workbookViewId="0">
      <selection activeCell="A40" sqref="A40"/>
    </sheetView>
  </sheetViews>
  <sheetFormatPr defaultRowHeight="12.75"/>
  <cols>
    <col min="1" max="1" width="66.85546875" style="10" customWidth="1"/>
    <col min="2" max="2" width="16.140625" style="2" customWidth="1"/>
    <col min="3" max="16384" width="9.140625" style="2"/>
  </cols>
  <sheetData>
    <row r="1" spans="1:2" customFormat="1" ht="12.75" customHeight="1">
      <c r="A1" s="36" t="s">
        <v>49</v>
      </c>
      <c r="B1" s="36"/>
    </row>
    <row r="4" spans="1:2">
      <c r="A4" s="32"/>
    </row>
    <row r="5" spans="1:2" ht="39.75" customHeight="1">
      <c r="A5" s="38" t="s">
        <v>0</v>
      </c>
      <c r="B5" s="37" t="s">
        <v>50</v>
      </c>
    </row>
    <row r="6" spans="1:2" ht="12" customHeight="1">
      <c r="A6" s="39"/>
      <c r="B6" s="37"/>
    </row>
    <row r="7" spans="1:2" ht="7.5" customHeight="1">
      <c r="A7" s="39"/>
      <c r="B7" s="37"/>
    </row>
    <row r="8" spans="1:2" s="13" customFormat="1" ht="16.5" customHeight="1">
      <c r="A8" s="11">
        <v>1</v>
      </c>
      <c r="B8" s="12">
        <v>2</v>
      </c>
    </row>
    <row r="9" spans="1:2">
      <c r="A9" s="14" t="s">
        <v>2</v>
      </c>
      <c r="B9" s="15">
        <v>185059.87528000001</v>
      </c>
    </row>
    <row r="10" spans="1:2">
      <c r="A10" s="16" t="s">
        <v>3</v>
      </c>
      <c r="B10" s="17"/>
    </row>
    <row r="11" spans="1:2">
      <c r="A11" s="18" t="s">
        <v>4</v>
      </c>
      <c r="B11" s="19">
        <v>126397.02567</v>
      </c>
    </row>
    <row r="12" spans="1:2">
      <c r="A12" s="18" t="s">
        <v>5</v>
      </c>
      <c r="B12" s="19">
        <v>1069.9639500000003</v>
      </c>
    </row>
    <row r="13" spans="1:2">
      <c r="A13" s="33" t="s">
        <v>30</v>
      </c>
      <c r="B13" s="19">
        <v>46521.964519999994</v>
      </c>
    </row>
    <row r="14" spans="1:2">
      <c r="A14" s="18" t="s">
        <v>6</v>
      </c>
      <c r="B14" s="19">
        <v>136.75539000000001</v>
      </c>
    </row>
    <row r="15" spans="1:2">
      <c r="A15" s="18" t="s">
        <v>7</v>
      </c>
      <c r="B15" s="19">
        <v>0</v>
      </c>
    </row>
    <row r="16" spans="1:2">
      <c r="A16" s="18" t="s">
        <v>9</v>
      </c>
      <c r="B16" s="19">
        <v>6585.1396300000024</v>
      </c>
    </row>
    <row r="17" spans="1:2">
      <c r="A17" s="18" t="s">
        <v>8</v>
      </c>
      <c r="B17" s="19">
        <v>131.58107000000001</v>
      </c>
    </row>
    <row r="18" spans="1:2">
      <c r="A18" s="18" t="s">
        <v>10</v>
      </c>
      <c r="B18" s="19">
        <v>987.23969999999997</v>
      </c>
    </row>
    <row r="19" spans="1:2">
      <c r="A19" s="18" t="s">
        <v>11</v>
      </c>
      <c r="B19" s="19">
        <v>3230.2053500000006</v>
      </c>
    </row>
    <row r="20" spans="1:2">
      <c r="A20" s="18" t="s">
        <v>12</v>
      </c>
      <c r="B20" s="20">
        <v>2.6077032089233399E-11</v>
      </c>
    </row>
    <row r="21" spans="1:2">
      <c r="A21" s="21" t="s">
        <v>13</v>
      </c>
      <c r="B21" s="22">
        <v>6846.6853400000928</v>
      </c>
    </row>
    <row r="22" spans="1:2">
      <c r="A22" s="23" t="s">
        <v>3</v>
      </c>
      <c r="B22" s="24"/>
    </row>
    <row r="23" spans="1:2" ht="24">
      <c r="A23" s="18" t="s">
        <v>14</v>
      </c>
      <c r="B23" s="19">
        <v>0</v>
      </c>
    </row>
    <row r="24" spans="1:2">
      <c r="A24" s="18" t="s">
        <v>15</v>
      </c>
      <c r="B24" s="19">
        <v>2794.7152400000014</v>
      </c>
    </row>
    <row r="25" spans="1:2">
      <c r="A25" s="18" t="s">
        <v>16</v>
      </c>
      <c r="B25" s="19">
        <v>290.98759000000001</v>
      </c>
    </row>
    <row r="26" spans="1:2">
      <c r="A26" s="33" t="s">
        <v>47</v>
      </c>
      <c r="B26" s="19">
        <v>0</v>
      </c>
    </row>
    <row r="27" spans="1:2">
      <c r="A27" s="18" t="s">
        <v>17</v>
      </c>
      <c r="B27" s="19">
        <v>414.68440000000004</v>
      </c>
    </row>
    <row r="28" spans="1:2">
      <c r="A28" s="18" t="s">
        <v>18</v>
      </c>
      <c r="B28" s="19">
        <v>955.25657999999987</v>
      </c>
    </row>
    <row r="29" spans="1:2">
      <c r="A29" s="18" t="s">
        <v>19</v>
      </c>
      <c r="B29" s="19">
        <v>42.78566</v>
      </c>
    </row>
    <row r="30" spans="1:2">
      <c r="A30" s="18" t="s">
        <v>20</v>
      </c>
      <c r="B30" s="19">
        <v>0</v>
      </c>
    </row>
    <row r="31" spans="1:2" ht="24">
      <c r="A31" s="18" t="s">
        <v>21</v>
      </c>
      <c r="B31" s="19">
        <v>672.96033000000023</v>
      </c>
    </row>
    <row r="32" spans="1:2">
      <c r="A32" s="33" t="s">
        <v>34</v>
      </c>
      <c r="B32" s="19">
        <v>5.625</v>
      </c>
    </row>
    <row r="33" spans="1:2" ht="24">
      <c r="A33" s="33" t="s">
        <v>31</v>
      </c>
      <c r="B33" s="19">
        <v>44.908240000000006</v>
      </c>
    </row>
    <row r="34" spans="1:2">
      <c r="A34" s="33" t="s">
        <v>32</v>
      </c>
      <c r="B34" s="19">
        <v>0</v>
      </c>
    </row>
    <row r="35" spans="1:2">
      <c r="A35" s="33" t="s">
        <v>33</v>
      </c>
      <c r="B35" s="19">
        <v>130.56921</v>
      </c>
    </row>
    <row r="36" spans="1:2">
      <c r="A36" s="25" t="s">
        <v>23</v>
      </c>
      <c r="B36" s="19">
        <v>0</v>
      </c>
    </row>
    <row r="37" spans="1:2">
      <c r="A37" s="18" t="s">
        <v>24</v>
      </c>
      <c r="B37" s="19">
        <v>484.50423000000018</v>
      </c>
    </row>
    <row r="38" spans="1:2">
      <c r="A38" s="26" t="s">
        <v>25</v>
      </c>
      <c r="B38" s="27">
        <v>1009.6888600000921</v>
      </c>
    </row>
    <row r="39" spans="1:2" s="30" customFormat="1" ht="14.25" customHeight="1">
      <c r="A39" s="28" t="s">
        <v>26</v>
      </c>
      <c r="B39" s="29">
        <v>191906.56062000009</v>
      </c>
    </row>
    <row r="40" spans="1:2" ht="24">
      <c r="A40" s="14" t="s">
        <v>35</v>
      </c>
      <c r="B40" s="4">
        <f>SUM(B41:B44)</f>
        <v>517416.7</v>
      </c>
    </row>
    <row r="41" spans="1:2">
      <c r="A41" s="33" t="s">
        <v>36</v>
      </c>
      <c r="B41" s="6">
        <v>194178.2</v>
      </c>
    </row>
    <row r="42" spans="1:2">
      <c r="A42" s="33" t="s">
        <v>37</v>
      </c>
      <c r="B42" s="6">
        <v>17104.900000000001</v>
      </c>
    </row>
    <row r="43" spans="1:2">
      <c r="A43" s="33" t="s">
        <v>38</v>
      </c>
      <c r="B43" s="6">
        <v>305134.3</v>
      </c>
    </row>
    <row r="44" spans="1:2">
      <c r="A44" s="33" t="s">
        <v>39</v>
      </c>
      <c r="B44" s="6">
        <v>999.3</v>
      </c>
    </row>
    <row r="45" spans="1:2">
      <c r="A45" s="9"/>
    </row>
    <row r="46" spans="1:2">
      <c r="A46" s="9"/>
    </row>
    <row r="47" spans="1:2">
      <c r="A47" s="9"/>
    </row>
    <row r="48" spans="1:2">
      <c r="A48" s="9"/>
    </row>
    <row r="49" spans="1:1">
      <c r="A49" s="9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/>
    </row>
  </sheetData>
  <mergeCells count="3">
    <mergeCell ref="A1:B1"/>
    <mergeCell ref="A5:A7"/>
    <mergeCell ref="B5:B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73"/>
  <sheetViews>
    <sheetView topLeftCell="A4" workbookViewId="0">
      <selection activeCell="B45" sqref="B45"/>
    </sheetView>
  </sheetViews>
  <sheetFormatPr defaultRowHeight="12.75"/>
  <cols>
    <col min="1" max="1" width="66.85546875" style="10" customWidth="1"/>
    <col min="2" max="2" width="16.140625" style="2" customWidth="1"/>
    <col min="3" max="16384" width="9.140625" style="2"/>
  </cols>
  <sheetData>
    <row r="1" spans="1:2" customFormat="1" ht="12.75" customHeight="1">
      <c r="A1" s="36" t="s">
        <v>51</v>
      </c>
      <c r="B1" s="36"/>
    </row>
    <row r="4" spans="1:2">
      <c r="A4" s="32"/>
    </row>
    <row r="5" spans="1:2" ht="39.75" customHeight="1">
      <c r="A5" s="38" t="s">
        <v>0</v>
      </c>
      <c r="B5" s="37" t="s">
        <v>52</v>
      </c>
    </row>
    <row r="6" spans="1:2" ht="12" customHeight="1">
      <c r="A6" s="39"/>
      <c r="B6" s="37"/>
    </row>
    <row r="7" spans="1:2" ht="7.5" customHeight="1">
      <c r="A7" s="39"/>
      <c r="B7" s="37"/>
    </row>
    <row r="8" spans="1:2" s="13" customFormat="1" ht="16.5" customHeight="1">
      <c r="A8" s="11">
        <v>1</v>
      </c>
      <c r="B8" s="12">
        <v>2</v>
      </c>
    </row>
    <row r="9" spans="1:2">
      <c r="A9" s="14" t="s">
        <v>2</v>
      </c>
      <c r="B9" s="15">
        <v>192525.80194999994</v>
      </c>
    </row>
    <row r="10" spans="1:2">
      <c r="A10" s="16" t="s">
        <v>3</v>
      </c>
      <c r="B10" s="17"/>
    </row>
    <row r="11" spans="1:2">
      <c r="A11" s="18" t="s">
        <v>4</v>
      </c>
      <c r="B11" s="19">
        <v>180661.98708999995</v>
      </c>
    </row>
    <row r="12" spans="1:2">
      <c r="A12" s="18" t="s">
        <v>5</v>
      </c>
      <c r="B12" s="19">
        <v>977.90905999999995</v>
      </c>
    </row>
    <row r="13" spans="1:2">
      <c r="A13" s="33" t="s">
        <v>30</v>
      </c>
      <c r="B13" s="19">
        <v>8148.4068299999999</v>
      </c>
    </row>
    <row r="14" spans="1:2">
      <c r="A14" s="18" t="s">
        <v>6</v>
      </c>
      <c r="B14" s="19">
        <v>0</v>
      </c>
    </row>
    <row r="15" spans="1:2">
      <c r="A15" s="18" t="s">
        <v>7</v>
      </c>
      <c r="B15" s="19">
        <v>0</v>
      </c>
    </row>
    <row r="16" spans="1:2">
      <c r="A16" s="18" t="s">
        <v>9</v>
      </c>
      <c r="B16" s="19">
        <v>225.99437</v>
      </c>
    </row>
    <row r="17" spans="1:2">
      <c r="A17" s="18" t="s">
        <v>8</v>
      </c>
      <c r="B17" s="19">
        <v>121.66258999999999</v>
      </c>
    </row>
    <row r="18" spans="1:2">
      <c r="A18" s="18" t="s">
        <v>10</v>
      </c>
      <c r="B18" s="19">
        <v>126.77088999999999</v>
      </c>
    </row>
    <row r="19" spans="1:2">
      <c r="A19" s="18" t="s">
        <v>11</v>
      </c>
      <c r="B19" s="19">
        <v>2263.0711200000001</v>
      </c>
    </row>
    <row r="20" spans="1:2">
      <c r="A20" s="18" t="s">
        <v>12</v>
      </c>
      <c r="B20" s="20">
        <v>-1.6298145055770876E-11</v>
      </c>
    </row>
    <row r="21" spans="1:2">
      <c r="A21" s="21" t="s">
        <v>13</v>
      </c>
      <c r="B21" s="22">
        <v>4181.8735500000703</v>
      </c>
    </row>
    <row r="22" spans="1:2">
      <c r="A22" s="23" t="s">
        <v>3</v>
      </c>
      <c r="B22" s="24"/>
    </row>
    <row r="23" spans="1:2" ht="24">
      <c r="A23" s="18" t="s">
        <v>14</v>
      </c>
      <c r="B23" s="19">
        <v>845.26729</v>
      </c>
    </row>
    <row r="24" spans="1:2">
      <c r="A24" s="18" t="s">
        <v>15</v>
      </c>
      <c r="B24" s="19">
        <v>1168.8356399999996</v>
      </c>
    </row>
    <row r="25" spans="1:2">
      <c r="A25" s="18" t="s">
        <v>16</v>
      </c>
      <c r="B25" s="19">
        <v>699.78444999999988</v>
      </c>
    </row>
    <row r="26" spans="1:2">
      <c r="A26" s="33" t="s">
        <v>47</v>
      </c>
      <c r="B26" s="19">
        <v>0</v>
      </c>
    </row>
    <row r="27" spans="1:2">
      <c r="A27" s="18" t="s">
        <v>17</v>
      </c>
      <c r="B27" s="19">
        <v>0</v>
      </c>
    </row>
    <row r="28" spans="1:2">
      <c r="A28" s="18" t="s">
        <v>18</v>
      </c>
      <c r="B28" s="19">
        <v>881.9164199999999</v>
      </c>
    </row>
    <row r="29" spans="1:2">
      <c r="A29" s="18" t="s">
        <v>19</v>
      </c>
      <c r="B29" s="19">
        <v>7.4469999999999995E-2</v>
      </c>
    </row>
    <row r="30" spans="1:2">
      <c r="A30" s="18" t="s">
        <v>20</v>
      </c>
      <c r="B30" s="19">
        <v>0</v>
      </c>
    </row>
    <row r="31" spans="1:2" ht="24">
      <c r="A31" s="18" t="s">
        <v>21</v>
      </c>
      <c r="B31" s="19">
        <v>547.60430000000008</v>
      </c>
    </row>
    <row r="32" spans="1:2">
      <c r="A32" s="33" t="s">
        <v>34</v>
      </c>
      <c r="B32" s="19">
        <v>0</v>
      </c>
    </row>
    <row r="33" spans="1:2" ht="24">
      <c r="A33" s="33" t="s">
        <v>31</v>
      </c>
      <c r="B33" s="19">
        <v>0</v>
      </c>
    </row>
    <row r="34" spans="1:2">
      <c r="A34" s="33" t="s">
        <v>32</v>
      </c>
      <c r="B34" s="19">
        <v>643.52223000000004</v>
      </c>
    </row>
    <row r="35" spans="1:2">
      <c r="A35" s="33" t="s">
        <v>33</v>
      </c>
      <c r="B35" s="19">
        <v>0</v>
      </c>
    </row>
    <row r="36" spans="1:2">
      <c r="A36" s="25" t="s">
        <v>23</v>
      </c>
      <c r="B36" s="19">
        <v>0</v>
      </c>
    </row>
    <row r="37" spans="1:2">
      <c r="A37" s="18" t="s">
        <v>24</v>
      </c>
      <c r="B37" s="19">
        <v>317.62094999999994</v>
      </c>
    </row>
    <row r="38" spans="1:2">
      <c r="A38" s="26" t="s">
        <v>25</v>
      </c>
      <c r="B38" s="27">
        <v>-922.75219999992783</v>
      </c>
    </row>
    <row r="39" spans="1:2" s="30" customFormat="1" ht="14.25" customHeight="1">
      <c r="A39" s="28" t="s">
        <v>26</v>
      </c>
      <c r="B39" s="29">
        <v>196707.67550000001</v>
      </c>
    </row>
    <row r="40" spans="1:2" ht="24">
      <c r="A40" s="14" t="s">
        <v>35</v>
      </c>
      <c r="B40" s="4">
        <f>SUM(B41:B44)</f>
        <v>128442.7</v>
      </c>
    </row>
    <row r="41" spans="1:2">
      <c r="A41" s="33" t="s">
        <v>36</v>
      </c>
      <c r="B41" s="6">
        <v>25920</v>
      </c>
    </row>
    <row r="42" spans="1:2">
      <c r="A42" s="33" t="s">
        <v>37</v>
      </c>
      <c r="B42" s="6">
        <v>12096</v>
      </c>
    </row>
    <row r="43" spans="1:2">
      <c r="A43" s="33" t="s">
        <v>38</v>
      </c>
      <c r="B43" s="6">
        <v>89124</v>
      </c>
    </row>
    <row r="44" spans="1:2">
      <c r="A44" s="33" t="s">
        <v>39</v>
      </c>
      <c r="B44" s="6">
        <v>1302.7</v>
      </c>
    </row>
    <row r="45" spans="1:2">
      <c r="A45" s="9"/>
    </row>
    <row r="46" spans="1:2">
      <c r="A46" s="9"/>
    </row>
    <row r="47" spans="1:2">
      <c r="A47" s="9"/>
    </row>
    <row r="48" spans="1:2">
      <c r="A48" s="9"/>
    </row>
    <row r="49" spans="1:1">
      <c r="A49" s="9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/>
    </row>
  </sheetData>
  <mergeCells count="3">
    <mergeCell ref="A1:B1"/>
    <mergeCell ref="A5:A7"/>
    <mergeCell ref="B5:B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73"/>
  <sheetViews>
    <sheetView topLeftCell="A4" workbookViewId="0">
      <selection activeCell="A4" sqref="A1:XFD1048576"/>
    </sheetView>
  </sheetViews>
  <sheetFormatPr defaultRowHeight="12.75"/>
  <cols>
    <col min="1" max="1" width="66.85546875" style="10" customWidth="1"/>
    <col min="2" max="2" width="16.140625" style="2" customWidth="1"/>
    <col min="3" max="16384" width="9.140625" style="2"/>
  </cols>
  <sheetData>
    <row r="1" spans="1:2" customFormat="1" ht="12.75" customHeight="1">
      <c r="A1" s="36" t="s">
        <v>53</v>
      </c>
      <c r="B1" s="36"/>
    </row>
    <row r="4" spans="1:2">
      <c r="A4" s="32"/>
    </row>
    <row r="5" spans="1:2" ht="39.75" customHeight="1">
      <c r="A5" s="38" t="s">
        <v>0</v>
      </c>
      <c r="B5" s="37" t="s">
        <v>54</v>
      </c>
    </row>
    <row r="6" spans="1:2" ht="12" customHeight="1">
      <c r="A6" s="39"/>
      <c r="B6" s="37"/>
    </row>
    <row r="7" spans="1:2" ht="7.5" customHeight="1">
      <c r="A7" s="39"/>
      <c r="B7" s="37"/>
    </row>
    <row r="8" spans="1:2" s="13" customFormat="1" ht="16.5" customHeight="1">
      <c r="A8" s="11">
        <v>1</v>
      </c>
      <c r="B8" s="12">
        <v>2</v>
      </c>
    </row>
    <row r="9" spans="1:2">
      <c r="A9" s="14" t="s">
        <v>2</v>
      </c>
      <c r="B9" s="15">
        <v>140929.31242999996</v>
      </c>
    </row>
    <row r="10" spans="1:2">
      <c r="A10" s="16" t="s">
        <v>3</v>
      </c>
      <c r="B10" s="17"/>
    </row>
    <row r="11" spans="1:2">
      <c r="A11" s="18" t="s">
        <v>4</v>
      </c>
      <c r="B11" s="19">
        <v>135405.27550999998</v>
      </c>
    </row>
    <row r="12" spans="1:2">
      <c r="A12" s="18" t="s">
        <v>5</v>
      </c>
      <c r="B12" s="19">
        <v>20.650879999999997</v>
      </c>
    </row>
    <row r="13" spans="1:2">
      <c r="A13" s="33" t="s">
        <v>30</v>
      </c>
      <c r="B13" s="19">
        <v>1960.8125500000003</v>
      </c>
    </row>
    <row r="14" spans="1:2">
      <c r="A14" s="18" t="s">
        <v>6</v>
      </c>
      <c r="B14" s="19">
        <v>0</v>
      </c>
    </row>
    <row r="15" spans="1:2">
      <c r="A15" s="18" t="s">
        <v>7</v>
      </c>
      <c r="B15" s="19">
        <v>0</v>
      </c>
    </row>
    <row r="16" spans="1:2">
      <c r="A16" s="18" t="s">
        <v>9</v>
      </c>
      <c r="B16" s="19">
        <v>1347.82945</v>
      </c>
    </row>
    <row r="17" spans="1:2">
      <c r="A17" s="18" t="s">
        <v>8</v>
      </c>
      <c r="B17" s="19">
        <v>287.03293999999994</v>
      </c>
    </row>
    <row r="18" spans="1:2">
      <c r="A18" s="18" t="s">
        <v>10</v>
      </c>
      <c r="B18" s="19">
        <v>12.996169999999998</v>
      </c>
    </row>
    <row r="19" spans="1:2">
      <c r="A19" s="18" t="s">
        <v>11</v>
      </c>
      <c r="B19" s="19">
        <v>1894.7149300000001</v>
      </c>
    </row>
    <row r="20" spans="1:2">
      <c r="A20" s="18" t="s">
        <v>12</v>
      </c>
      <c r="B20" s="20">
        <v>-1.3038516044616699E-11</v>
      </c>
    </row>
    <row r="21" spans="1:2">
      <c r="A21" s="21" t="s">
        <v>13</v>
      </c>
      <c r="B21" s="22">
        <v>11748.87931000006</v>
      </c>
    </row>
    <row r="22" spans="1:2">
      <c r="A22" s="23" t="s">
        <v>3</v>
      </c>
      <c r="B22" s="24"/>
    </row>
    <row r="23" spans="1:2" ht="24">
      <c r="A23" s="18" t="s">
        <v>14</v>
      </c>
      <c r="B23" s="19">
        <v>0</v>
      </c>
    </row>
    <row r="24" spans="1:2">
      <c r="A24" s="18" t="s">
        <v>15</v>
      </c>
      <c r="B24" s="19">
        <v>6440.7455299999992</v>
      </c>
    </row>
    <row r="25" spans="1:2">
      <c r="A25" s="18" t="s">
        <v>16</v>
      </c>
      <c r="B25" s="19">
        <v>664.40947000000006</v>
      </c>
    </row>
    <row r="26" spans="1:2">
      <c r="A26" s="33" t="s">
        <v>47</v>
      </c>
      <c r="B26" s="19">
        <v>0</v>
      </c>
    </row>
    <row r="27" spans="1:2">
      <c r="A27" s="18" t="s">
        <v>17</v>
      </c>
      <c r="B27" s="19">
        <v>0</v>
      </c>
    </row>
    <row r="28" spans="1:2">
      <c r="A28" s="18" t="s">
        <v>18</v>
      </c>
      <c r="B28" s="19">
        <v>865.30635000000007</v>
      </c>
    </row>
    <row r="29" spans="1:2">
      <c r="A29" s="18" t="s">
        <v>19</v>
      </c>
      <c r="B29" s="19">
        <v>0.11626999999999962</v>
      </c>
    </row>
    <row r="30" spans="1:2">
      <c r="A30" s="18" t="s">
        <v>20</v>
      </c>
      <c r="B30" s="19">
        <v>0</v>
      </c>
    </row>
    <row r="31" spans="1:2" ht="24">
      <c r="A31" s="18" t="s">
        <v>21</v>
      </c>
      <c r="B31" s="19">
        <v>2791.6996499999996</v>
      </c>
    </row>
    <row r="32" spans="1:2">
      <c r="A32" s="33" t="s">
        <v>34</v>
      </c>
      <c r="B32" s="19">
        <v>0</v>
      </c>
    </row>
    <row r="33" spans="1:2" ht="24">
      <c r="A33" s="33" t="s">
        <v>31</v>
      </c>
      <c r="B33" s="19">
        <v>243.2208</v>
      </c>
    </row>
    <row r="34" spans="1:2">
      <c r="A34" s="33" t="s">
        <v>32</v>
      </c>
      <c r="B34" s="19">
        <v>0</v>
      </c>
    </row>
    <row r="35" spans="1:2">
      <c r="A35" s="33" t="s">
        <v>33</v>
      </c>
      <c r="B35" s="19">
        <v>106.8802</v>
      </c>
    </row>
    <row r="36" spans="1:2">
      <c r="A36" s="25" t="s">
        <v>23</v>
      </c>
      <c r="B36" s="19">
        <v>0</v>
      </c>
    </row>
    <row r="37" spans="1:2">
      <c r="A37" s="18" t="s">
        <v>24</v>
      </c>
      <c r="B37" s="19">
        <v>703.18741999999997</v>
      </c>
    </row>
    <row r="38" spans="1:2">
      <c r="A38" s="26" t="s">
        <v>25</v>
      </c>
      <c r="B38" s="27">
        <v>-66.686379999936563</v>
      </c>
    </row>
    <row r="39" spans="1:2" s="30" customFormat="1" ht="14.25" customHeight="1">
      <c r="A39" s="28" t="s">
        <v>26</v>
      </c>
      <c r="B39" s="29">
        <v>152678.19174000001</v>
      </c>
    </row>
    <row r="40" spans="1:2" ht="24">
      <c r="A40" s="14" t="s">
        <v>35</v>
      </c>
      <c r="B40" s="4">
        <f>SUM(B41:B44)</f>
        <v>466792.9</v>
      </c>
    </row>
    <row r="41" spans="1:2">
      <c r="A41" s="33" t="s">
        <v>36</v>
      </c>
      <c r="B41" s="6">
        <v>110049.1</v>
      </c>
    </row>
    <row r="42" spans="1:2">
      <c r="A42" s="33" t="s">
        <v>37</v>
      </c>
      <c r="B42" s="6">
        <v>114155.8</v>
      </c>
    </row>
    <row r="43" spans="1:2">
      <c r="A43" s="33" t="s">
        <v>38</v>
      </c>
      <c r="B43" s="6">
        <v>240846.3</v>
      </c>
    </row>
    <row r="44" spans="1:2">
      <c r="A44" s="33" t="s">
        <v>39</v>
      </c>
      <c r="B44" s="6">
        <v>1741.7</v>
      </c>
    </row>
    <row r="45" spans="1:2">
      <c r="A45" s="9"/>
    </row>
    <row r="46" spans="1:2">
      <c r="A46" s="9"/>
    </row>
    <row r="47" spans="1:2">
      <c r="A47" s="9"/>
    </row>
    <row r="48" spans="1:2">
      <c r="A48" s="9"/>
    </row>
    <row r="49" spans="1:1">
      <c r="A49" s="9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/>
    </row>
  </sheetData>
  <mergeCells count="3">
    <mergeCell ref="A1:B1"/>
    <mergeCell ref="A5:A7"/>
    <mergeCell ref="B5:B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73"/>
  <sheetViews>
    <sheetView workbookViewId="0">
      <selection sqref="A1:XFD1048576"/>
    </sheetView>
  </sheetViews>
  <sheetFormatPr defaultRowHeight="12.75"/>
  <cols>
    <col min="1" max="1" width="66.85546875" style="10" customWidth="1"/>
    <col min="2" max="2" width="16.140625" style="2" customWidth="1"/>
    <col min="3" max="16384" width="9.140625" style="2"/>
  </cols>
  <sheetData>
    <row r="1" spans="1:2" customFormat="1" ht="12.75" customHeight="1">
      <c r="A1" s="36" t="s">
        <v>55</v>
      </c>
      <c r="B1" s="36"/>
    </row>
    <row r="4" spans="1:2">
      <c r="A4" s="32"/>
    </row>
    <row r="5" spans="1:2" ht="39.75" customHeight="1">
      <c r="A5" s="38" t="s">
        <v>0</v>
      </c>
      <c r="B5" s="37" t="s">
        <v>56</v>
      </c>
    </row>
    <row r="6" spans="1:2" ht="12" customHeight="1">
      <c r="A6" s="39"/>
      <c r="B6" s="37"/>
    </row>
    <row r="7" spans="1:2" ht="7.5" customHeight="1">
      <c r="A7" s="39"/>
      <c r="B7" s="37"/>
    </row>
    <row r="8" spans="1:2" s="13" customFormat="1" ht="16.5" customHeight="1">
      <c r="A8" s="11">
        <v>1</v>
      </c>
      <c r="B8" s="12">
        <v>2</v>
      </c>
    </row>
    <row r="9" spans="1:2">
      <c r="A9" s="14" t="s">
        <v>2</v>
      </c>
      <c r="B9" s="15">
        <v>199770.3922</v>
      </c>
    </row>
    <row r="10" spans="1:2">
      <c r="A10" s="16" t="s">
        <v>3</v>
      </c>
      <c r="B10" s="17"/>
    </row>
    <row r="11" spans="1:2">
      <c r="A11" s="18" t="s">
        <v>4</v>
      </c>
      <c r="B11" s="19">
        <v>175178.75988000003</v>
      </c>
    </row>
    <row r="12" spans="1:2">
      <c r="A12" s="18" t="s">
        <v>5</v>
      </c>
      <c r="B12" s="19">
        <v>2067.7064999999998</v>
      </c>
    </row>
    <row r="13" spans="1:2">
      <c r="A13" s="33" t="s">
        <v>30</v>
      </c>
      <c r="B13" s="19">
        <v>18335.220759999997</v>
      </c>
    </row>
    <row r="14" spans="1:2">
      <c r="A14" s="18" t="s">
        <v>6</v>
      </c>
      <c r="B14" s="19">
        <v>0</v>
      </c>
    </row>
    <row r="15" spans="1:2">
      <c r="A15" s="18" t="s">
        <v>7</v>
      </c>
      <c r="B15" s="19">
        <v>0</v>
      </c>
    </row>
    <row r="16" spans="1:2">
      <c r="A16" s="18" t="s">
        <v>9</v>
      </c>
      <c r="B16" s="19">
        <v>169.12052000000003</v>
      </c>
    </row>
    <row r="17" spans="1:2">
      <c r="A17" s="18" t="s">
        <v>8</v>
      </c>
      <c r="B17" s="19">
        <v>110.26078</v>
      </c>
    </row>
    <row r="18" spans="1:2">
      <c r="A18" s="18" t="s">
        <v>10</v>
      </c>
      <c r="B18" s="19">
        <v>1002.62944</v>
      </c>
    </row>
    <row r="19" spans="1:2">
      <c r="A19" s="18" t="s">
        <v>11</v>
      </c>
      <c r="B19" s="19">
        <v>2906.6943199999992</v>
      </c>
    </row>
    <row r="20" spans="1:2">
      <c r="A20" s="18" t="s">
        <v>12</v>
      </c>
      <c r="B20" s="20">
        <v>-3.3993273973464964E-11</v>
      </c>
    </row>
    <row r="21" spans="1:2">
      <c r="A21" s="21" t="s">
        <v>13</v>
      </c>
      <c r="B21" s="22">
        <v>7162.771340000123</v>
      </c>
    </row>
    <row r="22" spans="1:2">
      <c r="A22" s="23" t="s">
        <v>3</v>
      </c>
      <c r="B22" s="24"/>
    </row>
    <row r="23" spans="1:2" ht="24">
      <c r="A23" s="18" t="s">
        <v>14</v>
      </c>
      <c r="B23" s="19">
        <v>1942.1625800000002</v>
      </c>
    </row>
    <row r="24" spans="1:2">
      <c r="A24" s="18" t="s">
        <v>15</v>
      </c>
      <c r="B24" s="19">
        <v>1699.9458500000001</v>
      </c>
    </row>
    <row r="25" spans="1:2">
      <c r="A25" s="18" t="s">
        <v>16</v>
      </c>
      <c r="B25" s="19">
        <v>703.33828000000005</v>
      </c>
    </row>
    <row r="26" spans="1:2">
      <c r="A26" s="33" t="s">
        <v>47</v>
      </c>
      <c r="B26" s="19">
        <v>0</v>
      </c>
    </row>
    <row r="27" spans="1:2">
      <c r="A27" s="18" t="s">
        <v>17</v>
      </c>
      <c r="B27" s="19">
        <v>0</v>
      </c>
    </row>
    <row r="28" spans="1:2">
      <c r="A28" s="18" t="s">
        <v>18</v>
      </c>
      <c r="B28" s="19">
        <v>973.09175999999991</v>
      </c>
    </row>
    <row r="29" spans="1:2">
      <c r="A29" s="18" t="s">
        <v>19</v>
      </c>
      <c r="B29" s="19">
        <v>42.875400000000006</v>
      </c>
    </row>
    <row r="30" spans="1:2">
      <c r="A30" s="18" t="s">
        <v>20</v>
      </c>
      <c r="B30" s="19">
        <v>0</v>
      </c>
    </row>
    <row r="31" spans="1:2" ht="24">
      <c r="A31" s="18" t="s">
        <v>21</v>
      </c>
      <c r="B31" s="19">
        <v>686.62058999999999</v>
      </c>
    </row>
    <row r="32" spans="1:2">
      <c r="A32" s="33" t="s">
        <v>34</v>
      </c>
      <c r="B32" s="19">
        <v>0</v>
      </c>
    </row>
    <row r="33" spans="1:2" ht="24">
      <c r="A33" s="33" t="s">
        <v>31</v>
      </c>
      <c r="B33" s="19">
        <v>135.35697999999999</v>
      </c>
    </row>
    <row r="34" spans="1:2">
      <c r="A34" s="33" t="s">
        <v>32</v>
      </c>
      <c r="B34" s="19">
        <v>386.11741999999998</v>
      </c>
    </row>
    <row r="35" spans="1:2">
      <c r="A35" s="33" t="s">
        <v>33</v>
      </c>
      <c r="B35" s="19">
        <v>0</v>
      </c>
    </row>
    <row r="36" spans="1:2">
      <c r="A36" s="25" t="s">
        <v>23</v>
      </c>
      <c r="B36" s="19">
        <v>0</v>
      </c>
    </row>
    <row r="37" spans="1:2">
      <c r="A37" s="18" t="s">
        <v>24</v>
      </c>
      <c r="B37" s="19">
        <v>615.69051999999999</v>
      </c>
    </row>
    <row r="38" spans="1:2">
      <c r="A38" s="26" t="s">
        <v>25</v>
      </c>
      <c r="B38" s="27">
        <v>-22.428039999876638</v>
      </c>
    </row>
    <row r="39" spans="1:2" s="30" customFormat="1" ht="14.25" customHeight="1">
      <c r="A39" s="28" t="s">
        <v>26</v>
      </c>
      <c r="B39" s="29">
        <v>206933.16354000013</v>
      </c>
    </row>
    <row r="40" spans="1:2" ht="24">
      <c r="A40" s="14" t="s">
        <v>35</v>
      </c>
      <c r="B40" s="4">
        <f>SUM(B41:B44)</f>
        <v>182483.8</v>
      </c>
    </row>
    <row r="41" spans="1:2">
      <c r="A41" s="33" t="s">
        <v>36</v>
      </c>
      <c r="B41" s="6">
        <v>96765.5</v>
      </c>
    </row>
    <row r="42" spans="1:2">
      <c r="A42" s="33" t="s">
        <v>37</v>
      </c>
      <c r="B42" s="6">
        <v>8002.7</v>
      </c>
    </row>
    <row r="43" spans="1:2">
      <c r="A43" s="33" t="s">
        <v>38</v>
      </c>
      <c r="B43" s="6">
        <v>74266.100000000006</v>
      </c>
    </row>
    <row r="44" spans="1:2">
      <c r="A44" s="33" t="s">
        <v>39</v>
      </c>
      <c r="B44" s="6">
        <v>3449.5</v>
      </c>
    </row>
    <row r="45" spans="1:2">
      <c r="A45" s="9"/>
    </row>
    <row r="46" spans="1:2">
      <c r="A46" s="9"/>
    </row>
    <row r="47" spans="1:2">
      <c r="A47" s="9"/>
    </row>
    <row r="48" spans="1:2">
      <c r="A48" s="9"/>
    </row>
    <row r="49" spans="1:1">
      <c r="A49" s="9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/>
    </row>
  </sheetData>
  <mergeCells count="3">
    <mergeCell ref="A1:B1"/>
    <mergeCell ref="A5:A7"/>
    <mergeCell ref="B5:B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73"/>
  <sheetViews>
    <sheetView workbookViewId="0">
      <selection activeCell="A5" sqref="A1:XFD1048576"/>
    </sheetView>
  </sheetViews>
  <sheetFormatPr defaultRowHeight="12.75"/>
  <cols>
    <col min="1" max="1" width="66.85546875" style="10" customWidth="1"/>
    <col min="2" max="2" width="16.140625" style="2" customWidth="1"/>
    <col min="3" max="16384" width="9.140625" style="2"/>
  </cols>
  <sheetData>
    <row r="1" spans="1:2" customFormat="1" ht="12.75" customHeight="1">
      <c r="A1" s="36" t="s">
        <v>58</v>
      </c>
      <c r="B1" s="36"/>
    </row>
    <row r="4" spans="1:2">
      <c r="A4" s="32"/>
    </row>
    <row r="5" spans="1:2" ht="39.75" customHeight="1">
      <c r="A5" s="38" t="s">
        <v>0</v>
      </c>
      <c r="B5" s="37" t="s">
        <v>57</v>
      </c>
    </row>
    <row r="6" spans="1:2" ht="12" customHeight="1">
      <c r="A6" s="39"/>
      <c r="B6" s="37"/>
    </row>
    <row r="7" spans="1:2" ht="7.5" customHeight="1">
      <c r="A7" s="39"/>
      <c r="B7" s="37"/>
    </row>
    <row r="8" spans="1:2" s="13" customFormat="1" ht="16.5" customHeight="1">
      <c r="A8" s="11">
        <v>1</v>
      </c>
      <c r="B8" s="12">
        <v>2</v>
      </c>
    </row>
    <row r="9" spans="1:2">
      <c r="A9" s="14" t="s">
        <v>2</v>
      </c>
      <c r="B9" s="15">
        <v>156916.84426000004</v>
      </c>
    </row>
    <row r="10" spans="1:2">
      <c r="A10" s="16" t="s">
        <v>3</v>
      </c>
      <c r="B10" s="17"/>
    </row>
    <row r="11" spans="1:2">
      <c r="A11" s="18" t="s">
        <v>4</v>
      </c>
      <c r="B11" s="19">
        <v>150883.33771000002</v>
      </c>
    </row>
    <row r="12" spans="1:2">
      <c r="A12" s="18" t="s">
        <v>5</v>
      </c>
      <c r="B12" s="19">
        <v>1072.34773</v>
      </c>
    </row>
    <row r="13" spans="1:2">
      <c r="A13" s="33" t="s">
        <v>30</v>
      </c>
      <c r="B13" s="19">
        <v>2282.7829400000001</v>
      </c>
    </row>
    <row r="14" spans="1:2">
      <c r="A14" s="18" t="s">
        <v>6</v>
      </c>
      <c r="B14" s="19">
        <v>2</v>
      </c>
    </row>
    <row r="15" spans="1:2">
      <c r="A15" s="18" t="s">
        <v>7</v>
      </c>
      <c r="B15" s="19">
        <v>0</v>
      </c>
    </row>
    <row r="16" spans="1:2">
      <c r="A16" s="18" t="s">
        <v>9</v>
      </c>
      <c r="B16" s="19">
        <v>45.419650000000026</v>
      </c>
    </row>
    <row r="17" spans="1:2">
      <c r="A17" s="18" t="s">
        <v>8</v>
      </c>
      <c r="B17" s="19">
        <v>402.49783000000002</v>
      </c>
    </row>
    <row r="18" spans="1:2">
      <c r="A18" s="18" t="s">
        <v>10</v>
      </c>
      <c r="B18" s="19">
        <v>14.068780000000002</v>
      </c>
    </row>
    <row r="19" spans="1:2">
      <c r="A19" s="18" t="s">
        <v>11</v>
      </c>
      <c r="B19" s="19">
        <v>2214.3896199999995</v>
      </c>
    </row>
    <row r="20" spans="1:2">
      <c r="A20" s="18" t="s">
        <v>12</v>
      </c>
      <c r="B20" s="20">
        <v>1.210719347000122E-11</v>
      </c>
    </row>
    <row r="21" spans="1:2">
      <c r="A21" s="21" t="s">
        <v>13</v>
      </c>
      <c r="B21" s="22">
        <v>13775.057110000014</v>
      </c>
    </row>
    <row r="22" spans="1:2">
      <c r="A22" s="23" t="s">
        <v>3</v>
      </c>
      <c r="B22" s="24"/>
    </row>
    <row r="23" spans="1:2" ht="24">
      <c r="A23" s="18" t="s">
        <v>14</v>
      </c>
      <c r="B23" s="19">
        <v>0</v>
      </c>
    </row>
    <row r="24" spans="1:2">
      <c r="A24" s="18" t="s">
        <v>15</v>
      </c>
      <c r="B24" s="19">
        <v>1303.3356500000002</v>
      </c>
    </row>
    <row r="25" spans="1:2">
      <c r="A25" s="18" t="s">
        <v>16</v>
      </c>
      <c r="B25" s="19">
        <v>604.29216999999994</v>
      </c>
    </row>
    <row r="26" spans="1:2">
      <c r="A26" s="33" t="s">
        <v>47</v>
      </c>
      <c r="B26" s="19">
        <v>0</v>
      </c>
    </row>
    <row r="27" spans="1:2">
      <c r="A27" s="18" t="s">
        <v>17</v>
      </c>
      <c r="B27" s="19">
        <v>0</v>
      </c>
    </row>
    <row r="28" spans="1:2">
      <c r="A28" s="18" t="s">
        <v>18</v>
      </c>
      <c r="B28" s="19">
        <v>700.88801999999976</v>
      </c>
    </row>
    <row r="29" spans="1:2">
      <c r="A29" s="18" t="s">
        <v>19</v>
      </c>
      <c r="B29" s="19">
        <v>19.272639999999999</v>
      </c>
    </row>
    <row r="30" spans="1:2">
      <c r="A30" s="18" t="s">
        <v>20</v>
      </c>
      <c r="B30" s="19">
        <v>0</v>
      </c>
    </row>
    <row r="31" spans="1:2" ht="24">
      <c r="A31" s="18" t="s">
        <v>21</v>
      </c>
      <c r="B31" s="19">
        <v>5356.0727500000012</v>
      </c>
    </row>
    <row r="32" spans="1:2">
      <c r="A32" s="33" t="s">
        <v>34</v>
      </c>
      <c r="B32" s="19">
        <v>2.6219999999999999</v>
      </c>
    </row>
    <row r="33" spans="1:2" ht="24">
      <c r="A33" s="33" t="s">
        <v>31</v>
      </c>
      <c r="B33" s="19">
        <v>5468.75</v>
      </c>
    </row>
    <row r="34" spans="1:2">
      <c r="A34" s="33" t="s">
        <v>32</v>
      </c>
      <c r="B34" s="19">
        <v>0</v>
      </c>
    </row>
    <row r="35" spans="1:2">
      <c r="A35" s="33" t="s">
        <v>33</v>
      </c>
      <c r="B35" s="19">
        <v>0</v>
      </c>
    </row>
    <row r="36" spans="1:2">
      <c r="A36" s="25" t="s">
        <v>23</v>
      </c>
      <c r="B36" s="19">
        <v>0</v>
      </c>
    </row>
    <row r="37" spans="1:2">
      <c r="A37" s="18" t="s">
        <v>24</v>
      </c>
      <c r="B37" s="19">
        <v>344.65386999999998</v>
      </c>
    </row>
    <row r="38" spans="1:2">
      <c r="A38" s="26" t="s">
        <v>25</v>
      </c>
      <c r="B38" s="27">
        <v>-24.82998999998707</v>
      </c>
    </row>
    <row r="39" spans="1:2" s="30" customFormat="1" ht="14.25" customHeight="1">
      <c r="A39" s="28" t="s">
        <v>26</v>
      </c>
      <c r="B39" s="29">
        <v>170691.90137000007</v>
      </c>
    </row>
    <row r="40" spans="1:2" ht="24">
      <c r="A40" s="14" t="s">
        <v>35</v>
      </c>
      <c r="B40" s="4">
        <f>SUM(B41:B44)</f>
        <v>169673.7</v>
      </c>
    </row>
    <row r="41" spans="1:2">
      <c r="A41" s="33" t="s">
        <v>36</v>
      </c>
      <c r="B41" s="6">
        <v>96765.5</v>
      </c>
    </row>
    <row r="42" spans="1:2">
      <c r="A42" s="33" t="s">
        <v>37</v>
      </c>
      <c r="B42" s="6">
        <v>11909.6</v>
      </c>
    </row>
    <row r="43" spans="1:2">
      <c r="A43" s="33" t="s">
        <v>38</v>
      </c>
      <c r="B43" s="6">
        <v>59875.8</v>
      </c>
    </row>
    <row r="44" spans="1:2">
      <c r="A44" s="33" t="s">
        <v>39</v>
      </c>
      <c r="B44" s="6">
        <v>1122.8</v>
      </c>
    </row>
    <row r="45" spans="1:2">
      <c r="A45" s="9"/>
    </row>
    <row r="46" spans="1:2">
      <c r="A46" s="9"/>
    </row>
    <row r="47" spans="1:2">
      <c r="A47" s="9"/>
    </row>
    <row r="48" spans="1:2">
      <c r="A48" s="9"/>
    </row>
    <row r="49" spans="1:1">
      <c r="A49" s="9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/>
    </row>
  </sheetData>
  <mergeCells count="3">
    <mergeCell ref="A1:B1"/>
    <mergeCell ref="A5:A7"/>
    <mergeCell ref="B5:B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73"/>
  <sheetViews>
    <sheetView workbookViewId="0">
      <selection activeCell="B43" sqref="B43"/>
    </sheetView>
  </sheetViews>
  <sheetFormatPr defaultRowHeight="12.75"/>
  <cols>
    <col min="1" max="1" width="66.85546875" style="10" customWidth="1"/>
    <col min="2" max="2" width="16.140625" style="2" customWidth="1"/>
    <col min="3" max="16384" width="9.140625" style="2"/>
  </cols>
  <sheetData>
    <row r="1" spans="1:2" customFormat="1" ht="12.75" customHeight="1">
      <c r="A1" s="36" t="s">
        <v>60</v>
      </c>
      <c r="B1" s="36"/>
    </row>
    <row r="4" spans="1:2">
      <c r="A4" s="32"/>
    </row>
    <row r="5" spans="1:2" ht="39.75" customHeight="1">
      <c r="A5" s="38" t="s">
        <v>0</v>
      </c>
      <c r="B5" s="37" t="s">
        <v>59</v>
      </c>
    </row>
    <row r="6" spans="1:2" ht="12" customHeight="1">
      <c r="A6" s="39"/>
      <c r="B6" s="37"/>
    </row>
    <row r="7" spans="1:2" ht="7.5" customHeight="1">
      <c r="A7" s="39"/>
      <c r="B7" s="37"/>
    </row>
    <row r="8" spans="1:2" s="13" customFormat="1" ht="16.5" customHeight="1">
      <c r="A8" s="11">
        <v>1</v>
      </c>
      <c r="B8" s="12">
        <v>2</v>
      </c>
    </row>
    <row r="9" spans="1:2">
      <c r="A9" s="14" t="s">
        <v>2</v>
      </c>
      <c r="B9" s="15">
        <v>167981.06656000009</v>
      </c>
    </row>
    <row r="10" spans="1:2">
      <c r="A10" s="16" t="s">
        <v>3</v>
      </c>
      <c r="B10" s="17"/>
    </row>
    <row r="11" spans="1:2">
      <c r="A11" s="18" t="s">
        <v>4</v>
      </c>
      <c r="B11" s="19">
        <v>151494.15060000005</v>
      </c>
    </row>
    <row r="12" spans="1:2">
      <c r="A12" s="18" t="s">
        <v>5</v>
      </c>
      <c r="B12" s="19">
        <v>1025.12015</v>
      </c>
    </row>
    <row r="13" spans="1:2">
      <c r="A13" s="33" t="s">
        <v>30</v>
      </c>
      <c r="B13" s="19">
        <v>-338.87773999999985</v>
      </c>
    </row>
    <row r="14" spans="1:2">
      <c r="A14" s="18" t="s">
        <v>6</v>
      </c>
      <c r="B14" s="19">
        <v>0</v>
      </c>
    </row>
    <row r="15" spans="1:2">
      <c r="A15" s="18" t="s">
        <v>7</v>
      </c>
      <c r="B15" s="19">
        <v>0</v>
      </c>
    </row>
    <row r="16" spans="1:2">
      <c r="A16" s="18" t="s">
        <v>9</v>
      </c>
      <c r="B16" s="19">
        <v>72.66807</v>
      </c>
    </row>
    <row r="17" spans="1:2">
      <c r="A17" s="18" t="s">
        <v>8</v>
      </c>
      <c r="B17" s="19">
        <v>12037.739549999998</v>
      </c>
    </row>
    <row r="18" spans="1:2">
      <c r="A18" s="18" t="s">
        <v>10</v>
      </c>
      <c r="B18" s="19">
        <v>741.05633000000012</v>
      </c>
    </row>
    <row r="19" spans="1:2">
      <c r="A19" s="18" t="s">
        <v>11</v>
      </c>
      <c r="B19" s="19">
        <v>2949.2095999999997</v>
      </c>
    </row>
    <row r="20" spans="1:2">
      <c r="A20" s="18" t="s">
        <v>12</v>
      </c>
      <c r="B20" s="20">
        <v>3.91155481338501E-11</v>
      </c>
    </row>
    <row r="21" spans="1:2">
      <c r="A21" s="21" t="s">
        <v>13</v>
      </c>
      <c r="B21" s="22">
        <v>47713.679669999859</v>
      </c>
    </row>
    <row r="22" spans="1:2">
      <c r="A22" s="23" t="s">
        <v>3</v>
      </c>
      <c r="B22" s="24"/>
    </row>
    <row r="23" spans="1:2" ht="24">
      <c r="A23" s="18" t="s">
        <v>14</v>
      </c>
      <c r="B23" s="19">
        <v>0</v>
      </c>
    </row>
    <row r="24" spans="1:2">
      <c r="A24" s="18" t="s">
        <v>15</v>
      </c>
      <c r="B24" s="19">
        <v>43263.61243999999</v>
      </c>
    </row>
    <row r="25" spans="1:2">
      <c r="A25" s="18" t="s">
        <v>16</v>
      </c>
      <c r="B25" s="19">
        <v>699.37918999999999</v>
      </c>
    </row>
    <row r="26" spans="1:2">
      <c r="A26" s="33" t="s">
        <v>47</v>
      </c>
      <c r="B26" s="19">
        <v>0</v>
      </c>
    </row>
    <row r="27" spans="1:2">
      <c r="A27" s="18" t="s">
        <v>17</v>
      </c>
      <c r="B27" s="19">
        <v>0</v>
      </c>
    </row>
    <row r="28" spans="1:2">
      <c r="A28" s="18" t="s">
        <v>18</v>
      </c>
      <c r="B28" s="19">
        <v>941.79428999999993</v>
      </c>
    </row>
    <row r="29" spans="1:2">
      <c r="A29" s="18" t="s">
        <v>19</v>
      </c>
      <c r="B29" s="19">
        <v>0</v>
      </c>
    </row>
    <row r="30" spans="1:2">
      <c r="A30" s="18" t="s">
        <v>20</v>
      </c>
      <c r="B30" s="19">
        <v>0</v>
      </c>
    </row>
    <row r="31" spans="1:2" ht="24">
      <c r="A31" s="18" t="s">
        <v>21</v>
      </c>
      <c r="B31" s="19">
        <v>1949.4064000000001</v>
      </c>
    </row>
    <row r="32" spans="1:2">
      <c r="A32" s="33" t="s">
        <v>34</v>
      </c>
      <c r="B32" s="19">
        <v>6.84</v>
      </c>
    </row>
    <row r="33" spans="1:2" ht="24">
      <c r="A33" s="33" t="s">
        <v>31</v>
      </c>
      <c r="B33" s="19">
        <v>422.47848000000005</v>
      </c>
    </row>
    <row r="34" spans="1:2">
      <c r="A34" s="33" t="s">
        <v>32</v>
      </c>
      <c r="B34" s="19">
        <v>0</v>
      </c>
    </row>
    <row r="35" spans="1:2">
      <c r="A35" s="33" t="s">
        <v>33</v>
      </c>
      <c r="B35" s="19">
        <v>293.42720000000003</v>
      </c>
    </row>
    <row r="36" spans="1:2">
      <c r="A36" s="25" t="s">
        <v>23</v>
      </c>
      <c r="B36" s="19">
        <v>0</v>
      </c>
    </row>
    <row r="37" spans="1:2">
      <c r="A37" s="18" t="s">
        <v>24</v>
      </c>
      <c r="B37" s="19">
        <v>136.74166999999997</v>
      </c>
    </row>
    <row r="38" spans="1:2">
      <c r="A38" s="26" t="s">
        <v>25</v>
      </c>
      <c r="B38" s="27">
        <v>-1.2264354154467584E-10</v>
      </c>
    </row>
    <row r="39" spans="1:2" s="30" customFormat="1" ht="14.25" customHeight="1">
      <c r="A39" s="28" t="s">
        <v>26</v>
      </c>
      <c r="B39" s="29">
        <v>215694.74622999996</v>
      </c>
    </row>
    <row r="40" spans="1:2" ht="24">
      <c r="A40" s="14" t="s">
        <v>35</v>
      </c>
      <c r="B40" s="4">
        <f>SUM(B41:B44)</f>
        <v>256299.69999999998</v>
      </c>
    </row>
    <row r="41" spans="1:2">
      <c r="A41" s="33" t="s">
        <v>36</v>
      </c>
      <c r="B41" s="6">
        <v>96765.7</v>
      </c>
    </row>
    <row r="42" spans="1:2">
      <c r="A42" s="33" t="s">
        <v>37</v>
      </c>
      <c r="B42" s="6">
        <v>10939.5</v>
      </c>
    </row>
    <row r="43" spans="1:2">
      <c r="A43" s="33" t="s">
        <v>38</v>
      </c>
      <c r="B43" s="6">
        <v>147808.6</v>
      </c>
    </row>
    <row r="44" spans="1:2">
      <c r="A44" s="33" t="s">
        <v>39</v>
      </c>
      <c r="B44" s="6">
        <v>785.9</v>
      </c>
    </row>
    <row r="45" spans="1:2">
      <c r="A45" s="9"/>
    </row>
    <row r="46" spans="1:2">
      <c r="A46" s="9"/>
    </row>
    <row r="47" spans="1:2">
      <c r="A47" s="9"/>
    </row>
    <row r="48" spans="1:2">
      <c r="A48" s="9"/>
    </row>
    <row r="49" spans="1:1">
      <c r="A49" s="9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/>
    </row>
  </sheetData>
  <mergeCells count="3">
    <mergeCell ref="A1:B1"/>
    <mergeCell ref="A5:A7"/>
    <mergeCell ref="B5:B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73"/>
  <sheetViews>
    <sheetView topLeftCell="A4" workbookViewId="0">
      <selection activeCell="A4" sqref="A1:XFD1048576"/>
    </sheetView>
  </sheetViews>
  <sheetFormatPr defaultRowHeight="12.75"/>
  <cols>
    <col min="1" max="1" width="66.85546875" style="10" customWidth="1"/>
    <col min="2" max="2" width="16.140625" style="2" customWidth="1"/>
    <col min="3" max="16384" width="9.140625" style="2"/>
  </cols>
  <sheetData>
    <row r="1" spans="1:2" customFormat="1" ht="12.75" customHeight="1">
      <c r="A1" s="36" t="s">
        <v>61</v>
      </c>
      <c r="B1" s="36"/>
    </row>
    <row r="4" spans="1:2">
      <c r="A4" s="32"/>
    </row>
    <row r="5" spans="1:2" ht="39.75" customHeight="1">
      <c r="A5" s="38" t="s">
        <v>0</v>
      </c>
      <c r="B5" s="37" t="s">
        <v>62</v>
      </c>
    </row>
    <row r="6" spans="1:2" ht="12" customHeight="1">
      <c r="A6" s="39"/>
      <c r="B6" s="37"/>
    </row>
    <row r="7" spans="1:2" ht="7.5" customHeight="1">
      <c r="A7" s="39"/>
      <c r="B7" s="37"/>
    </row>
    <row r="8" spans="1:2" s="13" customFormat="1" ht="16.5" customHeight="1">
      <c r="A8" s="11">
        <v>1</v>
      </c>
      <c r="B8" s="12">
        <v>2</v>
      </c>
    </row>
    <row r="9" spans="1:2">
      <c r="A9" s="14" t="s">
        <v>2</v>
      </c>
      <c r="B9" s="15">
        <v>191095.15874999997</v>
      </c>
    </row>
    <row r="10" spans="1:2">
      <c r="A10" s="16" t="s">
        <v>3</v>
      </c>
      <c r="B10" s="17"/>
    </row>
    <row r="11" spans="1:2">
      <c r="A11" s="18" t="s">
        <v>4</v>
      </c>
      <c r="B11" s="19">
        <v>157577.74939999997</v>
      </c>
    </row>
    <row r="12" spans="1:2">
      <c r="A12" s="18" t="s">
        <v>5</v>
      </c>
      <c r="B12" s="19">
        <v>1022.11339</v>
      </c>
    </row>
    <row r="13" spans="1:2">
      <c r="A13" s="33" t="s">
        <v>30</v>
      </c>
      <c r="B13" s="19">
        <v>20271.476589999998</v>
      </c>
    </row>
    <row r="14" spans="1:2">
      <c r="A14" s="18" t="s">
        <v>6</v>
      </c>
      <c r="B14" s="19">
        <v>0.28470999999999996</v>
      </c>
    </row>
    <row r="15" spans="1:2">
      <c r="A15" s="18" t="s">
        <v>7</v>
      </c>
      <c r="B15" s="19">
        <v>0</v>
      </c>
    </row>
    <row r="16" spans="1:2">
      <c r="A16" s="18" t="s">
        <v>9</v>
      </c>
      <c r="B16" s="19">
        <v>515.28845999999999</v>
      </c>
    </row>
    <row r="17" spans="1:2">
      <c r="A17" s="18" t="s">
        <v>8</v>
      </c>
      <c r="B17" s="19">
        <v>6541.1279199999981</v>
      </c>
    </row>
    <row r="18" spans="1:2">
      <c r="A18" s="18" t="s">
        <v>10</v>
      </c>
      <c r="B18" s="19">
        <v>1979.5203000000004</v>
      </c>
    </row>
    <row r="19" spans="1:2">
      <c r="A19" s="18" t="s">
        <v>11</v>
      </c>
      <c r="B19" s="19">
        <v>3187.5979800000005</v>
      </c>
    </row>
    <row r="20" spans="1:2">
      <c r="A20" s="18" t="s">
        <v>12</v>
      </c>
      <c r="B20" s="20">
        <v>-3.6787241697311402E-11</v>
      </c>
    </row>
    <row r="21" spans="1:2">
      <c r="A21" s="21" t="s">
        <v>13</v>
      </c>
      <c r="B21" s="22">
        <v>13476.637680000036</v>
      </c>
    </row>
    <row r="22" spans="1:2">
      <c r="A22" s="23" t="s">
        <v>3</v>
      </c>
      <c r="B22" s="24"/>
    </row>
    <row r="23" spans="1:2" ht="24">
      <c r="A23" s="18" t="s">
        <v>14</v>
      </c>
      <c r="B23" s="19">
        <v>0</v>
      </c>
    </row>
    <row r="24" spans="1:2">
      <c r="A24" s="18" t="s">
        <v>15</v>
      </c>
      <c r="B24" s="19">
        <v>2850.2541900000006</v>
      </c>
    </row>
    <row r="25" spans="1:2">
      <c r="A25" s="18" t="s">
        <v>16</v>
      </c>
      <c r="B25" s="19">
        <v>652.60466000000019</v>
      </c>
    </row>
    <row r="26" spans="1:2">
      <c r="A26" s="33" t="s">
        <v>47</v>
      </c>
      <c r="B26" s="19">
        <v>1.1299999999999999E-3</v>
      </c>
    </row>
    <row r="27" spans="1:2">
      <c r="A27" s="18" t="s">
        <v>17</v>
      </c>
      <c r="B27" s="19">
        <v>0</v>
      </c>
    </row>
    <row r="28" spans="1:2">
      <c r="A28" s="18" t="s">
        <v>18</v>
      </c>
      <c r="B28" s="19">
        <v>1067.5091399999999</v>
      </c>
    </row>
    <row r="29" spans="1:2">
      <c r="A29" s="18" t="s">
        <v>19</v>
      </c>
      <c r="B29" s="19">
        <v>5417.6649400000006</v>
      </c>
    </row>
    <row r="30" spans="1:2">
      <c r="A30" s="18" t="s">
        <v>20</v>
      </c>
      <c r="B30" s="19">
        <v>0</v>
      </c>
    </row>
    <row r="31" spans="1:2" ht="24">
      <c r="A31" s="18" t="s">
        <v>21</v>
      </c>
      <c r="B31" s="19">
        <v>738.02999000000011</v>
      </c>
    </row>
    <row r="32" spans="1:2">
      <c r="A32" s="33" t="s">
        <v>34</v>
      </c>
      <c r="B32" s="19">
        <v>25.01</v>
      </c>
    </row>
    <row r="33" spans="1:2" ht="24">
      <c r="A33" s="33" t="s">
        <v>31</v>
      </c>
      <c r="B33" s="19">
        <v>800.73288000000002</v>
      </c>
    </row>
    <row r="34" spans="1:2">
      <c r="A34" s="33" t="s">
        <v>32</v>
      </c>
      <c r="B34" s="19">
        <v>0</v>
      </c>
    </row>
    <row r="35" spans="1:2">
      <c r="A35" s="33" t="s">
        <v>33</v>
      </c>
      <c r="B35" s="19">
        <v>0</v>
      </c>
    </row>
    <row r="36" spans="1:2">
      <c r="A36" s="25" t="s">
        <v>23</v>
      </c>
      <c r="B36" s="19">
        <v>0</v>
      </c>
    </row>
    <row r="37" spans="1:2">
      <c r="A37" s="18" t="s">
        <v>24</v>
      </c>
      <c r="B37" s="19">
        <v>1923.8307500000001</v>
      </c>
    </row>
    <row r="38" spans="1:2">
      <c r="A38" s="26" t="s">
        <v>25</v>
      </c>
      <c r="B38" s="27">
        <v>1.0000000000335276</v>
      </c>
    </row>
    <row r="39" spans="1:2" s="30" customFormat="1" ht="14.25" customHeight="1">
      <c r="A39" s="28" t="s">
        <v>26</v>
      </c>
      <c r="B39" s="29">
        <v>204571.79643000002</v>
      </c>
    </row>
    <row r="40" spans="1:2" ht="24">
      <c r="A40" s="14" t="s">
        <v>35</v>
      </c>
      <c r="B40" s="4">
        <f>SUM(B41:B44)</f>
        <v>466029.5</v>
      </c>
    </row>
    <row r="41" spans="1:2">
      <c r="A41" s="33" t="s">
        <v>36</v>
      </c>
      <c r="B41" s="6">
        <v>105621.3</v>
      </c>
    </row>
    <row r="42" spans="1:2">
      <c r="A42" s="33" t="s">
        <v>37</v>
      </c>
      <c r="B42" s="6">
        <v>54829.7</v>
      </c>
    </row>
    <row r="43" spans="1:2">
      <c r="A43" s="33" t="s">
        <v>38</v>
      </c>
      <c r="B43" s="6">
        <v>304772.5</v>
      </c>
    </row>
    <row r="44" spans="1:2">
      <c r="A44" s="33" t="s">
        <v>39</v>
      </c>
      <c r="B44" s="6">
        <v>806</v>
      </c>
    </row>
    <row r="45" spans="1:2">
      <c r="A45" s="9"/>
    </row>
    <row r="46" spans="1:2">
      <c r="A46" s="9"/>
    </row>
    <row r="47" spans="1:2">
      <c r="A47" s="9"/>
    </row>
    <row r="48" spans="1:2">
      <c r="A48" s="9"/>
    </row>
    <row r="49" spans="1:1">
      <c r="A49" s="9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/>
    </row>
  </sheetData>
  <mergeCells count="3">
    <mergeCell ref="A1:B1"/>
    <mergeCell ref="A5:A7"/>
    <mergeCell ref="B5:B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73"/>
  <sheetViews>
    <sheetView topLeftCell="A12" workbookViewId="0">
      <selection activeCell="A12" sqref="A1:XFD1048576"/>
    </sheetView>
  </sheetViews>
  <sheetFormatPr defaultRowHeight="12.75"/>
  <cols>
    <col min="1" max="1" width="66.85546875" style="10" customWidth="1"/>
    <col min="2" max="2" width="16.140625" style="2" customWidth="1"/>
    <col min="3" max="16384" width="9.140625" style="2"/>
  </cols>
  <sheetData>
    <row r="1" spans="1:2" customFormat="1" ht="12.75" customHeight="1">
      <c r="A1" s="36" t="s">
        <v>63</v>
      </c>
      <c r="B1" s="36"/>
    </row>
    <row r="4" spans="1:2">
      <c r="A4" s="32"/>
    </row>
    <row r="5" spans="1:2" ht="39.75" customHeight="1">
      <c r="A5" s="38" t="s">
        <v>0</v>
      </c>
      <c r="B5" s="37" t="s">
        <v>64</v>
      </c>
    </row>
    <row r="6" spans="1:2" ht="12" customHeight="1">
      <c r="A6" s="39"/>
      <c r="B6" s="37"/>
    </row>
    <row r="7" spans="1:2" ht="7.5" customHeight="1">
      <c r="A7" s="39"/>
      <c r="B7" s="37"/>
    </row>
    <row r="8" spans="1:2" s="13" customFormat="1" ht="16.5" customHeight="1">
      <c r="A8" s="11">
        <v>1</v>
      </c>
      <c r="B8" s="12">
        <v>2</v>
      </c>
    </row>
    <row r="9" spans="1:2">
      <c r="A9" s="14" t="s">
        <v>2</v>
      </c>
      <c r="B9" s="15">
        <v>202611.10147999998</v>
      </c>
    </row>
    <row r="10" spans="1:2">
      <c r="A10" s="16" t="s">
        <v>3</v>
      </c>
      <c r="B10" s="17"/>
    </row>
    <row r="11" spans="1:2">
      <c r="A11" s="18" t="s">
        <v>4</v>
      </c>
      <c r="B11" s="19">
        <v>162011.46075</v>
      </c>
    </row>
    <row r="12" spans="1:2">
      <c r="A12" s="18" t="s">
        <v>5</v>
      </c>
      <c r="B12" s="19">
        <v>1075.6726000000001</v>
      </c>
    </row>
    <row r="13" spans="1:2">
      <c r="A13" s="33" t="s">
        <v>30</v>
      </c>
      <c r="B13" s="19">
        <v>2541.2291700000001</v>
      </c>
    </row>
    <row r="14" spans="1:2">
      <c r="A14" s="18" t="s">
        <v>6</v>
      </c>
      <c r="B14" s="19">
        <v>3.2342900000000001</v>
      </c>
    </row>
    <row r="15" spans="1:2">
      <c r="A15" s="18" t="s">
        <v>7</v>
      </c>
      <c r="B15" s="19">
        <v>0</v>
      </c>
    </row>
    <row r="16" spans="1:2">
      <c r="A16" s="18" t="s">
        <v>9</v>
      </c>
      <c r="B16" s="19">
        <v>-147.03898000000001</v>
      </c>
    </row>
    <row r="17" spans="1:2">
      <c r="A17" s="18" t="s">
        <v>8</v>
      </c>
      <c r="B17" s="19">
        <v>32361.721020000001</v>
      </c>
    </row>
    <row r="18" spans="1:2">
      <c r="A18" s="18" t="s">
        <v>10</v>
      </c>
      <c r="B18" s="19">
        <v>2323.4450300000003</v>
      </c>
    </row>
    <row r="19" spans="1:2">
      <c r="A19" s="18" t="s">
        <v>11</v>
      </c>
      <c r="B19" s="19">
        <v>2441.3776000000003</v>
      </c>
    </row>
    <row r="20" spans="1:2">
      <c r="A20" s="18" t="s">
        <v>12</v>
      </c>
      <c r="B20" s="20">
        <v>1.3504177331924439E-11</v>
      </c>
    </row>
    <row r="21" spans="1:2">
      <c r="A21" s="21" t="s">
        <v>13</v>
      </c>
      <c r="B21" s="22">
        <v>12925.761460000069</v>
      </c>
    </row>
    <row r="22" spans="1:2">
      <c r="A22" s="23" t="s">
        <v>3</v>
      </c>
      <c r="B22" s="24"/>
    </row>
    <row r="23" spans="1:2" ht="24">
      <c r="A23" s="18" t="s">
        <v>14</v>
      </c>
      <c r="B23" s="19">
        <v>0</v>
      </c>
    </row>
    <row r="24" spans="1:2">
      <c r="A24" s="18" t="s">
        <v>15</v>
      </c>
      <c r="B24" s="19">
        <v>7087.4541400000007</v>
      </c>
    </row>
    <row r="25" spans="1:2">
      <c r="A25" s="18" t="s">
        <v>16</v>
      </c>
      <c r="B25" s="19">
        <v>649.13168000000007</v>
      </c>
    </row>
    <row r="26" spans="1:2">
      <c r="A26" s="33" t="s">
        <v>47</v>
      </c>
      <c r="B26" s="19">
        <v>6.4999999999999997E-4</v>
      </c>
    </row>
    <row r="27" spans="1:2">
      <c r="A27" s="18" t="s">
        <v>17</v>
      </c>
      <c r="B27" s="19">
        <v>0</v>
      </c>
    </row>
    <row r="28" spans="1:2">
      <c r="A28" s="18" t="s">
        <v>18</v>
      </c>
      <c r="B28" s="19">
        <v>586.76023000000009</v>
      </c>
    </row>
    <row r="29" spans="1:2">
      <c r="A29" s="18" t="s">
        <v>19</v>
      </c>
      <c r="B29" s="19">
        <v>6.3759999999999997E-2</v>
      </c>
    </row>
    <row r="30" spans="1:2">
      <c r="A30" s="18" t="s">
        <v>20</v>
      </c>
      <c r="B30" s="19">
        <v>0</v>
      </c>
    </row>
    <row r="31" spans="1:2" ht="24">
      <c r="A31" s="18" t="s">
        <v>21</v>
      </c>
      <c r="B31" s="19">
        <v>3816.1863699999994</v>
      </c>
    </row>
    <row r="32" spans="1:2">
      <c r="A32" s="33" t="s">
        <v>34</v>
      </c>
      <c r="B32" s="19">
        <v>0</v>
      </c>
    </row>
    <row r="33" spans="1:2" ht="24">
      <c r="A33" s="33" t="s">
        <v>31</v>
      </c>
      <c r="B33" s="19">
        <v>22.023910000000001</v>
      </c>
    </row>
    <row r="34" spans="1:2">
      <c r="A34" s="33" t="s">
        <v>32</v>
      </c>
      <c r="B34" s="19">
        <v>334.27279999999996</v>
      </c>
    </row>
    <row r="35" spans="1:2">
      <c r="A35" s="33" t="s">
        <v>33</v>
      </c>
      <c r="B35" s="19">
        <v>6.1734799999999996</v>
      </c>
    </row>
    <row r="36" spans="1:2">
      <c r="A36" s="25" t="s">
        <v>23</v>
      </c>
      <c r="B36" s="19">
        <v>0</v>
      </c>
    </row>
    <row r="37" spans="1:2">
      <c r="A37" s="18" t="s">
        <v>24</v>
      </c>
      <c r="B37" s="19">
        <v>424.72442000000012</v>
      </c>
    </row>
    <row r="38" spans="1:2">
      <c r="A38" s="26" t="s">
        <v>25</v>
      </c>
      <c r="B38" s="27">
        <v>-1.0299799999326933</v>
      </c>
    </row>
    <row r="39" spans="1:2" s="30" customFormat="1" ht="14.25" customHeight="1">
      <c r="A39" s="28" t="s">
        <v>26</v>
      </c>
      <c r="B39" s="29">
        <v>215536.86294000005</v>
      </c>
    </row>
    <row r="40" spans="1:2" ht="24">
      <c r="A40" s="14" t="s">
        <v>35</v>
      </c>
      <c r="B40" s="4">
        <f>SUM(B41:B44)</f>
        <v>144694.80000000002</v>
      </c>
    </row>
    <row r="41" spans="1:2">
      <c r="A41" s="33" t="s">
        <v>36</v>
      </c>
      <c r="B41" s="6">
        <v>105621.3</v>
      </c>
    </row>
    <row r="42" spans="1:2">
      <c r="A42" s="33" t="s">
        <v>37</v>
      </c>
      <c r="B42" s="6">
        <v>25861.4</v>
      </c>
    </row>
    <row r="43" spans="1:2">
      <c r="A43" s="33" t="s">
        <v>38</v>
      </c>
      <c r="B43" s="6">
        <v>4857.1000000000004</v>
      </c>
    </row>
    <row r="44" spans="1:2">
      <c r="A44" s="33" t="s">
        <v>39</v>
      </c>
      <c r="B44" s="6">
        <v>8355</v>
      </c>
    </row>
    <row r="45" spans="1:2">
      <c r="A45" s="9"/>
    </row>
    <row r="46" spans="1:2">
      <c r="A46" s="9"/>
    </row>
    <row r="47" spans="1:2">
      <c r="A47" s="9"/>
    </row>
    <row r="48" spans="1:2">
      <c r="A48" s="9"/>
    </row>
    <row r="49" spans="1:1">
      <c r="A49" s="9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/>
    </row>
  </sheetData>
  <mergeCells count="3">
    <mergeCell ref="A1:B1"/>
    <mergeCell ref="A5:A7"/>
    <mergeCell ref="B5:B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73"/>
  <sheetViews>
    <sheetView tabSelected="1" workbookViewId="0">
      <selection activeCell="B45" sqref="B45"/>
    </sheetView>
  </sheetViews>
  <sheetFormatPr defaultRowHeight="12.75"/>
  <cols>
    <col min="1" max="1" width="66.85546875" style="10" customWidth="1"/>
    <col min="2" max="2" width="16.140625" style="2" customWidth="1"/>
    <col min="3" max="16384" width="9.140625" style="2"/>
  </cols>
  <sheetData>
    <row r="1" spans="1:2" customFormat="1" ht="12.75" customHeight="1">
      <c r="A1" s="36" t="s">
        <v>65</v>
      </c>
      <c r="B1" s="36"/>
    </row>
    <row r="4" spans="1:2">
      <c r="A4" s="32"/>
    </row>
    <row r="5" spans="1:2" ht="39.75" customHeight="1">
      <c r="A5" s="38" t="s">
        <v>0</v>
      </c>
      <c r="B5" s="37" t="s">
        <v>66</v>
      </c>
    </row>
    <row r="6" spans="1:2" ht="12" customHeight="1">
      <c r="A6" s="39"/>
      <c r="B6" s="37"/>
    </row>
    <row r="7" spans="1:2" ht="7.5" customHeight="1">
      <c r="A7" s="39"/>
      <c r="B7" s="37"/>
    </row>
    <row r="8" spans="1:2" s="13" customFormat="1" ht="16.5" customHeight="1">
      <c r="A8" s="11">
        <v>1</v>
      </c>
      <c r="B8" s="12">
        <v>2</v>
      </c>
    </row>
    <row r="9" spans="1:2">
      <c r="A9" s="14" t="s">
        <v>2</v>
      </c>
      <c r="B9" s="15">
        <v>269524.29662999994</v>
      </c>
    </row>
    <row r="10" spans="1:2">
      <c r="A10" s="16" t="s">
        <v>3</v>
      </c>
      <c r="B10" s="17"/>
    </row>
    <row r="11" spans="1:2">
      <c r="A11" s="18" t="s">
        <v>4</v>
      </c>
      <c r="B11" s="19">
        <v>240715.28919000004</v>
      </c>
    </row>
    <row r="12" spans="1:2">
      <c r="A12" s="18" t="s">
        <v>5</v>
      </c>
      <c r="B12" s="19">
        <v>1007.9570600000001</v>
      </c>
    </row>
    <row r="13" spans="1:2">
      <c r="A13" s="33" t="s">
        <v>30</v>
      </c>
      <c r="B13" s="19">
        <v>1026.4974</v>
      </c>
    </row>
    <row r="14" spans="1:2">
      <c r="A14" s="18" t="s">
        <v>6</v>
      </c>
      <c r="B14" s="19">
        <v>0</v>
      </c>
    </row>
    <row r="15" spans="1:2">
      <c r="A15" s="18" t="s">
        <v>7</v>
      </c>
      <c r="B15" s="19">
        <v>0</v>
      </c>
    </row>
    <row r="16" spans="1:2">
      <c r="A16" s="18" t="s">
        <v>9</v>
      </c>
      <c r="B16" s="19">
        <v>10489.684839999998</v>
      </c>
    </row>
    <row r="17" spans="1:2">
      <c r="A17" s="18" t="s">
        <v>8</v>
      </c>
      <c r="B17" s="19">
        <v>13252.935649999998</v>
      </c>
    </row>
    <row r="18" spans="1:2">
      <c r="A18" s="18" t="s">
        <v>10</v>
      </c>
      <c r="B18" s="19">
        <v>616.38720999999998</v>
      </c>
    </row>
    <row r="19" spans="1:2">
      <c r="A19" s="18" t="s">
        <v>11</v>
      </c>
      <c r="B19" s="19">
        <v>2415.5452799999994</v>
      </c>
    </row>
    <row r="20" spans="1:2">
      <c r="A20" s="18" t="s">
        <v>12</v>
      </c>
      <c r="B20" s="20">
        <v>-1.4435499906539917E-10</v>
      </c>
    </row>
    <row r="21" spans="1:2">
      <c r="A21" s="21" t="s">
        <v>13</v>
      </c>
      <c r="B21" s="22">
        <v>20516.895219999966</v>
      </c>
    </row>
    <row r="22" spans="1:2">
      <c r="A22" s="23" t="s">
        <v>3</v>
      </c>
      <c r="B22" s="24"/>
    </row>
    <row r="23" spans="1:2" ht="24">
      <c r="A23" s="18" t="s">
        <v>14</v>
      </c>
      <c r="B23" s="19">
        <v>0</v>
      </c>
    </row>
    <row r="24" spans="1:2">
      <c r="A24" s="18" t="s">
        <v>15</v>
      </c>
      <c r="B24" s="19">
        <v>7973.0556899999992</v>
      </c>
    </row>
    <row r="25" spans="1:2">
      <c r="A25" s="18" t="s">
        <v>16</v>
      </c>
      <c r="B25" s="19">
        <v>1121.6285999999996</v>
      </c>
    </row>
    <row r="26" spans="1:2">
      <c r="A26" s="33" t="s">
        <v>47</v>
      </c>
      <c r="B26" s="19">
        <v>6.4999999999999997E-4</v>
      </c>
    </row>
    <row r="27" spans="1:2">
      <c r="A27" s="18" t="s">
        <v>17</v>
      </c>
      <c r="B27" s="19">
        <v>0</v>
      </c>
    </row>
    <row r="28" spans="1:2">
      <c r="A28" s="18" t="s">
        <v>18</v>
      </c>
      <c r="B28" s="19">
        <v>779.64533000000006</v>
      </c>
    </row>
    <row r="29" spans="1:2">
      <c r="A29" s="18" t="s">
        <v>19</v>
      </c>
      <c r="B29" s="19">
        <v>-0.67022000000000004</v>
      </c>
    </row>
    <row r="30" spans="1:2">
      <c r="A30" s="18" t="s">
        <v>20</v>
      </c>
      <c r="B30" s="19">
        <v>0</v>
      </c>
    </row>
    <row r="31" spans="1:2" ht="24">
      <c r="A31" s="18" t="s">
        <v>21</v>
      </c>
      <c r="B31" s="19">
        <v>982.79151999999976</v>
      </c>
    </row>
    <row r="32" spans="1:2">
      <c r="A32" s="33" t="s">
        <v>34</v>
      </c>
      <c r="B32" s="19">
        <v>11.394</v>
      </c>
    </row>
    <row r="33" spans="1:2" ht="24">
      <c r="A33" s="33" t="s">
        <v>31</v>
      </c>
      <c r="B33" s="19">
        <v>417.93359999999996</v>
      </c>
    </row>
    <row r="34" spans="1:2">
      <c r="A34" s="33" t="s">
        <v>32</v>
      </c>
      <c r="B34" s="19">
        <v>217.24484000000001</v>
      </c>
    </row>
    <row r="35" spans="1:2">
      <c r="A35" s="33" t="s">
        <v>33</v>
      </c>
      <c r="B35" s="19">
        <v>48.866159999999994</v>
      </c>
    </row>
    <row r="36" spans="1:2">
      <c r="A36" s="25" t="s">
        <v>23</v>
      </c>
      <c r="B36" s="19">
        <v>0</v>
      </c>
    </row>
    <row r="37" spans="1:2">
      <c r="A37" s="18" t="s">
        <v>24</v>
      </c>
      <c r="B37" s="19">
        <v>8972.4325700000009</v>
      </c>
    </row>
    <row r="38" spans="1:2">
      <c r="A38" s="26" t="s">
        <v>25</v>
      </c>
      <c r="B38" s="27">
        <v>-7.4275200000293555</v>
      </c>
    </row>
    <row r="39" spans="1:2" s="30" customFormat="1" ht="14.25" customHeight="1">
      <c r="A39" s="28" t="s">
        <v>26</v>
      </c>
      <c r="B39" s="29">
        <v>290041.19184999989</v>
      </c>
    </row>
    <row r="40" spans="1:2" ht="24">
      <c r="A40" s="14" t="s">
        <v>35</v>
      </c>
      <c r="B40" s="4">
        <f>SUM(B41:B44)</f>
        <v>409387.30000000005</v>
      </c>
    </row>
    <row r="41" spans="1:2">
      <c r="A41" s="33" t="s">
        <v>36</v>
      </c>
      <c r="B41" s="6">
        <v>105620.2</v>
      </c>
    </row>
    <row r="42" spans="1:2">
      <c r="A42" s="33" t="s">
        <v>37</v>
      </c>
      <c r="B42" s="6">
        <v>114601.60000000001</v>
      </c>
    </row>
    <row r="43" spans="1:2">
      <c r="A43" s="33" t="s">
        <v>38</v>
      </c>
      <c r="B43" s="6">
        <v>184427.6</v>
      </c>
    </row>
    <row r="44" spans="1:2">
      <c r="A44" s="33" t="s">
        <v>39</v>
      </c>
      <c r="B44" s="6">
        <v>4737.8999999999996</v>
      </c>
    </row>
    <row r="45" spans="1:2">
      <c r="A45" s="9"/>
    </row>
    <row r="46" spans="1:2">
      <c r="A46" s="9"/>
    </row>
    <row r="47" spans="1:2">
      <c r="A47" s="9"/>
    </row>
    <row r="48" spans="1:2">
      <c r="A48" s="9"/>
    </row>
    <row r="49" spans="1:1">
      <c r="A49" s="9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/>
    </row>
  </sheetData>
  <mergeCells count="3">
    <mergeCell ref="A1:B1"/>
    <mergeCell ref="A5:A7"/>
    <mergeCell ref="B5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</vt:lpstr>
      <vt:lpstr>февраль</vt:lpstr>
      <vt:lpstr>март</vt:lpstr>
      <vt:lpstr>апрель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декабрь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Моисеева</cp:lastModifiedBy>
  <cp:lastPrinted>2022-10-28T12:41:17Z</cp:lastPrinted>
  <dcterms:created xsi:type="dcterms:W3CDTF">1996-10-08T23:32:33Z</dcterms:created>
  <dcterms:modified xsi:type="dcterms:W3CDTF">2026-01-22T06:57:48Z</dcterms:modified>
</cp:coreProperties>
</file>